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5" i="1" l="1"/>
</calcChain>
</file>

<file path=xl/sharedStrings.xml><?xml version="1.0" encoding="utf-8"?>
<sst xmlns="http://schemas.openxmlformats.org/spreadsheetml/2006/main" count="270" uniqueCount="256">
  <si>
    <t>Итого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</si>
  <si>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</si>
  <si>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</si>
  <si>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</si>
  <si>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</si>
  <si>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</si>
  <si>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</si>
  <si>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</si>
  <si>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</si>
  <si>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</si>
  <si>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</si>
  <si>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</si>
  <si>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</si>
  <si>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</si>
  <si>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</si>
  <si>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</si>
  <si>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</si>
  <si>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</si>
  <si>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</si>
  <si>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</si>
  <si>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</si>
  <si>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</si>
  <si>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</si>
  <si>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</si>
  <si>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</si>
  <si>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</si>
  <si>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</si>
  <si>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</si>
  <si>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</si>
  <si>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</si>
  <si>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</si>
  <si>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</si>
  <si>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</si>
  <si>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</si>
  <si>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</si>
  <si>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</si>
  <si>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</si>
  <si>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</si>
  <si>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</si>
  <si>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</si>
  <si>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</si>
  <si>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</si>
  <si>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</si>
  <si>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</si>
  <si>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</si>
  <si>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</si>
  <si>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</si>
  <si>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</si>
  <si>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</si>
  <si>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</si>
  <si>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</si>
  <si>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</si>
  <si>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</si>
  <si>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</si>
  <si>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</si>
  <si>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</si>
  <si>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</si>
  <si>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</si>
  <si>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</si>
  <si>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</si>
  <si>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</si>
  <si>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</si>
  <si>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</si>
  <si>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</si>
  <si>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</si>
  <si>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</si>
  <si>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</si>
  <si>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</si>
  <si>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</si>
  <si>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</si>
  <si>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</si>
  <si>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</si>
  <si>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</si>
  <si>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</si>
  <si>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</si>
  <si>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</si>
  <si>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</si>
  <si>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</si>
  <si>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</si>
  <si>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</si>
  <si>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</si>
  <si>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</si>
  <si>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</si>
  <si>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</si>
  <si>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</si>
  <si>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</si>
  <si>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</si>
  <si>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</si>
  <si>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</si>
  <si>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</si>
  <si>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</si>
  <si>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</si>
  <si>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</si>
  <si>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</si>
  <si>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</si>
  <si>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</si>
  <si>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</si>
  <si>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Целевая статья</t>
  </si>
  <si>
    <t>02001S3203</t>
  </si>
  <si>
    <t>отклонение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</si>
  <si>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</si>
  <si>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0100124070</t>
  </si>
  <si>
    <t>0200144580</t>
  </si>
  <si>
    <t>020E200000</t>
  </si>
  <si>
    <t>020E250970</t>
  </si>
  <si>
    <t>0500000000</t>
  </si>
  <si>
    <t>0500100000</t>
  </si>
  <si>
    <t>05001L5761</t>
  </si>
  <si>
    <t>5000051200</t>
  </si>
  <si>
    <t>Мероприятия по развитию архивного дела за счет платных услуг и безвозмездных поступлений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</si>
  <si>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</si>
  <si>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</si>
  <si>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</si>
  <si>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</si>
  <si>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</si>
  <si>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Основное мероприятие "Удовлетворение потребностей сельского населения в доступном жилье"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</si>
  <si>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</si>
  <si>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</si>
  <si>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Исполнено за 2022 год</t>
  </si>
  <si>
    <t>Исполнено за 2023 год</t>
  </si>
  <si>
    <t>010A200000</t>
  </si>
  <si>
    <t>010A255194</t>
  </si>
  <si>
    <t>010A255195</t>
  </si>
  <si>
    <t>0200110270</t>
  </si>
  <si>
    <t>0200143204</t>
  </si>
  <si>
    <t>02001L7500</t>
  </si>
  <si>
    <t>020EВ51790</t>
  </si>
  <si>
    <t>0600000000</t>
  </si>
  <si>
    <t>060F300000</t>
  </si>
  <si>
    <t>060F367483</t>
  </si>
  <si>
    <t>060F367484</t>
  </si>
  <si>
    <t>0900000000</t>
  </si>
  <si>
    <t>0900100000</t>
  </si>
  <si>
    <t>0900110110</t>
  </si>
  <si>
    <t>0900110120</t>
  </si>
  <si>
    <t>0900110130</t>
  </si>
  <si>
    <t>0900110220</t>
  </si>
  <si>
    <t>0900110230</t>
  </si>
  <si>
    <t>0900126510</t>
  </si>
  <si>
    <t>0900200000</t>
  </si>
  <si>
    <t>0900221610</t>
  </si>
  <si>
    <t>0900242150</t>
  </si>
  <si>
    <t>50000К0820</t>
  </si>
  <si>
    <t>Основное мероприятие "Региональный проект "Творческие люди" в рамках реализации национального проекта "Культура"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</si>
  <si>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</si>
  <si>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</si>
  <si>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</si>
  <si>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Реализация мероприятий по модернизации школьных систем образования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</si>
  <si>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</si>
  <si>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</si>
  <si>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Основное мероприятие «Региональный проект «Жилье» в рамках реализации национального проекта «Жилье и городская среда»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</si>
  <si>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</si>
  <si>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</si>
  <si>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муниципальная программа «Управление муниципальными финансами  Олонецкого национального муниципального района"</t>
  </si>
  <si>
    <t>основное мероприятие "Организация бюджетного процесса в Олонецком национальном  муниципальном районе"</t>
  </si>
  <si>
    <t xml:space="preserve">Глава Олонецкого национального муниципального района 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</si>
  <si>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</si>
  <si>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</si>
  <si>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</si>
  <si>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</si>
  <si>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 xml:space="preserve">              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2023 год                                                                                                                                                                                                                                </t>
  </si>
  <si>
    <t>0100144530</t>
  </si>
  <si>
    <t>010A100000</t>
  </si>
  <si>
    <t>010A154540</t>
  </si>
  <si>
    <t>010A155900</t>
  </si>
  <si>
    <t>0200143210</t>
  </si>
  <si>
    <t>02001S3210</t>
  </si>
  <si>
    <t>0600100000</t>
  </si>
  <si>
    <t>0600110120</t>
  </si>
  <si>
    <t>5000042180</t>
  </si>
  <si>
    <t>5000043240</t>
  </si>
  <si>
    <t>5000044530</t>
  </si>
  <si>
    <t>50000L4970</t>
  </si>
  <si>
    <t>50000R0820</t>
  </si>
  <si>
    <t>50000S3240</t>
  </si>
  <si>
    <t>0100310120</t>
  </si>
  <si>
    <t>0200110120</t>
  </si>
  <si>
    <t>02001S3204</t>
  </si>
  <si>
    <t>02001К7500</t>
  </si>
  <si>
    <t>020E250980</t>
  </si>
  <si>
    <t>0500200000</t>
  </si>
  <si>
    <t>05002L5762</t>
  </si>
  <si>
    <t>0700000000</t>
  </si>
  <si>
    <t>0700300000</t>
  </si>
  <si>
    <t>0700310120</t>
  </si>
  <si>
    <t>07003L7530</t>
  </si>
  <si>
    <t>на обеспечение доступа органов местного самоуправления и муниципальных учреждений к сети Интернет</t>
  </si>
  <si>
    <t>Основное мероприятие «Региональный проект «Культурная среда» в рамках реализации национального проекта «Культура»</t>
  </si>
  <si>
    <t>Реализация мероприятий по созданию модельных муниципальных библиотек</t>
  </si>
  <si>
    <t xml:space="preserve">на реализацию мероприятий по техническому оснащению муниципальных музеев </t>
  </si>
  <si>
    <t>реализация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</si>
  <si>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</si>
  <si>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софинансирование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</si>
  <si>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</si>
  <si>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</si>
  <si>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</si>
  <si>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Основное мероприятие "Повышение уровня инженерного обустройства территорий Олонецкого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</si>
  <si>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</si>
  <si>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основное мероприятие "Ликвидация аварийного жилищного фонда"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</si>
  <si>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</si>
  <si>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основное мероприятие "Создание условий для привлечения населения к занятиям физической культурой и спортом"</t>
  </si>
  <si>
    <t>реализация мероприятий по закупке оборудования для создания "умных" спортивных площадок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</si>
  <si>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</si>
  <si>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</si>
  <si>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</si>
  <si>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реализация мероприятий по обеспечению жильем молодых семей</t>
  </si>
  <si>
    <t>Софинансирование мероприятий по поддержке малого и среднего предпринимательства</t>
  </si>
  <si>
    <t>0100124060</t>
  </si>
  <si>
    <t>0100344310</t>
  </si>
  <si>
    <t>0200175040</t>
  </si>
  <si>
    <t>0400000000</t>
  </si>
  <si>
    <t>0400200000</t>
  </si>
  <si>
    <t>0400210120</t>
  </si>
  <si>
    <t>0700100000</t>
  </si>
  <si>
    <t>0700143230</t>
  </si>
  <si>
    <t>0900155490</t>
  </si>
  <si>
    <t>0900300000</t>
  </si>
  <si>
    <t>0900321620</t>
  </si>
  <si>
    <t>5000043140</t>
  </si>
  <si>
    <t>5000044210</t>
  </si>
  <si>
    <t>5000055490</t>
  </si>
  <si>
    <t>5000075040</t>
  </si>
  <si>
    <t>на мероприятия по ремонту муниципальных учреждений культуры</t>
  </si>
  <si>
    <t>Мероприятия по развитию библиотечного дела за счет платных услуг и безвозмездных поступлений</t>
  </si>
  <si>
    <t>средства резервного фонда Правительства Республики Карелия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</si>
  <si>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</si>
  <si>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</si>
  <si>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иные межбюджетные трансферты на поддержку мер по обеспечению сбалансированности бюджетов поселений</t>
  </si>
  <si>
    <t>на поддержку местных инициатив граждан проживающих в городских округах, в городских и сельских поселениях</t>
  </si>
  <si>
    <t>мероприятия по обеспечению безопасности пешеходной инфраструктуры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</si>
  <si>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</si>
  <si>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0200144600</t>
  </si>
  <si>
    <t>020EВ57860</t>
  </si>
  <si>
    <t>0600143220</t>
  </si>
  <si>
    <t>06001S3220</t>
  </si>
  <si>
    <t>5000021620</t>
  </si>
  <si>
    <t>5000043340</t>
  </si>
  <si>
    <t>5000044070</t>
  </si>
  <si>
    <t>5000044200</t>
  </si>
  <si>
    <t>5000044470</t>
  </si>
  <si>
    <t>5000044550</t>
  </si>
  <si>
    <t>5000044560</t>
  </si>
  <si>
    <t>на компенсацию затрат в связи с ростом расходов на питание в дошкольных организациях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</si>
  <si>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</si>
  <si>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 на 2020-2024 годы"</t>
  </si>
  <si>
    <t>Основное мероприятие "Оценка недвижимого имущества в целях приватизации, передачи в аренду"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</si>
  <si>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</si>
  <si>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cофинансирование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</si>
  <si>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основное мероприятие "Создание и модернизация материально-технической, спортивной базы для развития массовой физической культуры и спорта, в том числе для лиц с ограниченными возможностями здоровья и инвалидов"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</si>
  <si>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</si>
  <si>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реализация мероприятий по обеспечению бесперебойной работы объектов водоснабжения и водоотведения на 2022 год</t>
  </si>
  <si>
    <t>на поддержку территориального общественного самоуправления</t>
  </si>
  <si>
    <t>на поддержку развития практик инициативного бюджетирования в муниципальных районах</t>
  </si>
  <si>
    <t>мероприятия по восстановлению благоустройства после строительства газопроводов</t>
  </si>
  <si>
    <t>на содействие решению вопросов, направленных в государственной информационной системе «Активный гражданин Республики Карелия»</t>
  </si>
  <si>
    <t>на реализацию мероприятий по разработке проектно-сметной документации по сносу ветхих и аварийных объектов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</si>
</sst>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6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165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5" fontId="2" fillId="0" borderId="3" xfId="0" applyNumberFormat="1" applyFont="1" applyFill="1" applyBorder="1" applyAlignment="1" applyProtection="1">
      <alignment horizontal="left" vertical="top" wrapText="1"/>
      <protection hidden="1"/>
    </xf>
    <xf numFmtId="165" fontId="2" fillId="0" borderId="5" xfId="0" applyNumberFormat="1" applyFont="1" applyFill="1" applyBorder="1" applyAlignment="1" applyProtection="1">
      <alignment horizontal="left" vertical="top" wrapText="1"/>
      <protection hidden="1"/>
    </xf>
    <xf numFmtId="165" fontId="2" fillId="0" borderId="6" xfId="0" applyNumberFormat="1" applyFont="1" applyFill="1" applyBorder="1" applyAlignment="1" applyProtection="1">
      <alignment horizontal="left" vertical="top" wrapText="1"/>
      <protection hidden="1"/>
    </xf>
    <xf numFmtId="165" fontId="6" fillId="0" borderId="3" xfId="0" applyNumberFormat="1" applyFont="1" applyFill="1" applyBorder="1" applyAlignment="1" applyProtection="1">
      <alignment horizontal="left" vertical="top" wrapText="1"/>
      <protection hidden="1"/>
    </xf>
    <xf numFmtId="165" fontId="6" fillId="0" borderId="5" xfId="0" applyNumberFormat="1" applyFont="1" applyFill="1" applyBorder="1" applyAlignment="1" applyProtection="1">
      <alignment horizontal="left" vertical="top" wrapText="1"/>
      <protection hidden="1"/>
    </xf>
    <xf numFmtId="165" fontId="6" fillId="0" borderId="6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showGridLines="0" tabSelected="1" workbookViewId="0">
      <selection activeCell="J5" sqref="J5:J137"/>
    </sheetView>
  </sheetViews>
  <sheetFormatPr defaultColWidth="9.140625" defaultRowHeight="12.75" x14ac:dyDescent="0.2"/>
  <cols>
    <col min="1" max="2" width="5.7109375" customWidth="1"/>
    <col min="3" max="3" width="57.140625" customWidth="1"/>
    <col min="4" max="6" width="0" hidden="1" customWidth="1"/>
    <col min="7" max="7" width="11.42578125" customWidth="1"/>
    <col min="8" max="8" width="13.5703125" customWidth="1"/>
    <col min="9" max="9" width="11.7109375" customWidth="1"/>
    <col min="10" max="10" width="11.85546875" customWidth="1"/>
    <col min="11" max="11" width="3.42578125" customWidth="1"/>
    <col min="12" max="236" width="9.140625" customWidth="1"/>
  </cols>
  <sheetData>
    <row r="1" spans="1:11" ht="23.25" customHeight="1" x14ac:dyDescent="0.2">
      <c r="A1" s="1"/>
      <c r="B1" s="14" t="s">
        <v>160</v>
      </c>
      <c r="C1" s="14"/>
      <c r="D1" s="14"/>
      <c r="E1" s="14"/>
      <c r="F1" s="14"/>
      <c r="G1" s="14"/>
      <c r="H1" s="14"/>
      <c r="I1" s="14"/>
      <c r="J1" s="14"/>
      <c r="K1" s="1"/>
    </row>
    <row r="2" spans="1:11" ht="23.25" customHeight="1" x14ac:dyDescent="0.2">
      <c r="A2" s="1"/>
      <c r="B2" s="14"/>
      <c r="C2" s="14"/>
      <c r="D2" s="14"/>
      <c r="E2" s="14"/>
      <c r="F2" s="14"/>
      <c r="G2" s="14"/>
      <c r="H2" s="14"/>
      <c r="I2" s="14"/>
      <c r="J2" s="14"/>
      <c r="K2" s="1"/>
    </row>
    <row r="3" spans="1:11" ht="36" customHeight="1" x14ac:dyDescent="0.2">
      <c r="A3" s="12" t="s">
        <v>96</v>
      </c>
      <c r="B3" s="12"/>
      <c r="C3" s="12"/>
      <c r="D3" s="15" t="s">
        <v>97</v>
      </c>
      <c r="E3" s="15"/>
      <c r="F3" s="15"/>
      <c r="G3" s="15"/>
      <c r="H3" s="2" t="s">
        <v>118</v>
      </c>
      <c r="I3" s="2" t="s">
        <v>119</v>
      </c>
      <c r="J3" s="2" t="s">
        <v>99</v>
      </c>
      <c r="K3" s="1"/>
    </row>
    <row r="4" spans="1:11" ht="12.75" customHeight="1" thickBot="1" x14ac:dyDescent="0.25">
      <c r="A4" s="13">
        <v>1</v>
      </c>
      <c r="B4" s="13"/>
      <c r="C4" s="13"/>
      <c r="D4" s="5">
        <v>2</v>
      </c>
      <c r="E4" s="5">
        <v>3</v>
      </c>
      <c r="F4" s="5">
        <v>4</v>
      </c>
      <c r="G4" s="5">
        <v>2</v>
      </c>
      <c r="H4" s="5">
        <v>3</v>
      </c>
      <c r="I4" s="5">
        <v>4</v>
      </c>
      <c r="J4" s="5">
        <v>5</v>
      </c>
      <c r="K4" s="1"/>
    </row>
    <row r="5" spans="1:11" ht="21.75" customHeight="1" x14ac:dyDescent="0.2">
      <c r="A5" s="10" t="s">
        <v>95</v>
      </c>
      <c r="B5" s="10"/>
      <c r="C5" s="10"/>
      <c r="D5" s="10"/>
      <c r="E5" s="10"/>
      <c r="F5" s="10"/>
      <c r="G5" s="3" t="s">
        <v>94</v>
      </c>
      <c r="H5" s="4">
        <v>31421411.719999999</v>
      </c>
      <c r="I5" s="16">
        <v>32284910.09</v>
      </c>
      <c r="J5" s="4">
        <f>I5-H5</f>
        <v>863498.37000000104</v>
      </c>
      <c r="K5" s="8"/>
    </row>
    <row r="6" spans="1:11" ht="21.75" customHeight="1" x14ac:dyDescent="0.2">
      <c r="A6" s="10" t="s">
        <v>93</v>
      </c>
      <c r="B6" s="10"/>
      <c r="C6" s="10"/>
      <c r="D6" s="10"/>
      <c r="E6" s="10"/>
      <c r="F6" s="10"/>
      <c r="G6" s="3" t="s">
        <v>92</v>
      </c>
      <c r="H6" s="4">
        <v>17150835.52</v>
      </c>
      <c r="I6" s="17">
        <v>18528324.879999999</v>
      </c>
      <c r="J6" s="4">
        <f t="shared" ref="J6:J69" si="0">I6-H6</f>
        <v>1377489.3599999994</v>
      </c>
      <c r="K6" s="8"/>
    </row>
    <row r="7" spans="1:11" ht="12.75" customHeight="1" x14ac:dyDescent="0.2">
      <c r="A7" s="10" t="s">
        <v>91</v>
      </c>
      <c r="B7" s="10"/>
      <c r="C7" s="10"/>
      <c r="D7" s="10"/>
      <c r="E7" s="10"/>
      <c r="F7" s="10"/>
      <c r="G7" s="3" t="s">
        <v>90</v>
      </c>
      <c r="H7" s="4">
        <v>5618285.4400000004</v>
      </c>
      <c r="I7" s="17">
        <v>5730183.4699999997</v>
      </c>
      <c r="J7" s="4">
        <f t="shared" si="0"/>
        <v>111898.02999999933</v>
      </c>
      <c r="K7" s="8"/>
    </row>
    <row r="8" spans="1:11" ht="12.75" customHeight="1" x14ac:dyDescent="0.2">
      <c r="A8" s="10" t="s">
        <v>89</v>
      </c>
      <c r="B8" s="10"/>
      <c r="C8" s="10"/>
      <c r="D8" s="10"/>
      <c r="E8" s="10"/>
      <c r="F8" s="10"/>
      <c r="G8" s="3" t="s">
        <v>88</v>
      </c>
      <c r="H8" s="4">
        <v>7176822.1799999997</v>
      </c>
      <c r="I8" s="17">
        <v>8984672.2799999993</v>
      </c>
      <c r="J8" s="4">
        <f t="shared" si="0"/>
        <v>1807850.0999999996</v>
      </c>
      <c r="K8" s="8"/>
    </row>
    <row r="9" spans="1:11" ht="12.75" customHeight="1" x14ac:dyDescent="0.2">
      <c r="A9" s="10" t="s">
        <v>87</v>
      </c>
      <c r="B9" s="10"/>
      <c r="C9" s="10"/>
      <c r="D9" s="10"/>
      <c r="E9" s="10"/>
      <c r="F9" s="10"/>
      <c r="G9" s="3" t="s">
        <v>86</v>
      </c>
      <c r="H9" s="4">
        <v>747823.26</v>
      </c>
      <c r="I9" s="17">
        <v>865117.54</v>
      </c>
      <c r="J9" s="4">
        <f t="shared" si="0"/>
        <v>117294.28000000003</v>
      </c>
      <c r="K9" s="8"/>
    </row>
    <row r="10" spans="1:11" ht="21.75" customHeight="1" x14ac:dyDescent="0.2">
      <c r="A10" s="10" t="s">
        <v>85</v>
      </c>
      <c r="B10" s="10"/>
      <c r="C10" s="10"/>
      <c r="D10" s="10"/>
      <c r="E10" s="10"/>
      <c r="F10" s="10"/>
      <c r="G10" s="3" t="s">
        <v>84</v>
      </c>
      <c r="H10" s="4">
        <v>3453544.64</v>
      </c>
      <c r="I10" s="17">
        <v>2939129.06</v>
      </c>
      <c r="J10" s="4">
        <f t="shared" si="0"/>
        <v>-514415.58000000007</v>
      </c>
      <c r="K10" s="8"/>
    </row>
    <row r="11" spans="1:11" ht="21.75" customHeight="1" x14ac:dyDescent="0.2">
      <c r="A11" s="20" t="s">
        <v>223</v>
      </c>
      <c r="B11" s="21"/>
      <c r="C11" s="22"/>
      <c r="D11" s="6"/>
      <c r="E11" s="6"/>
      <c r="F11" s="6"/>
      <c r="G11" s="19" t="s">
        <v>207</v>
      </c>
      <c r="H11" s="4">
        <v>0</v>
      </c>
      <c r="I11" s="17">
        <v>5000</v>
      </c>
      <c r="J11" s="4">
        <f t="shared" si="0"/>
        <v>5000</v>
      </c>
      <c r="K11" s="8"/>
    </row>
    <row r="12" spans="1:11" ht="21.75" customHeight="1" x14ac:dyDescent="0.2">
      <c r="A12" s="10" t="s">
        <v>109</v>
      </c>
      <c r="B12" s="10"/>
      <c r="C12" s="10"/>
      <c r="D12" s="6"/>
      <c r="E12" s="6"/>
      <c r="F12" s="6"/>
      <c r="G12" s="3" t="s">
        <v>101</v>
      </c>
      <c r="H12" s="4">
        <v>2600</v>
      </c>
      <c r="I12" s="17">
        <v>4222.53</v>
      </c>
      <c r="J12" s="4">
        <f t="shared" si="0"/>
        <v>1622.5299999999997</v>
      </c>
      <c r="K12" s="8"/>
    </row>
    <row r="13" spans="1:11" ht="21.75" customHeight="1" x14ac:dyDescent="0.2">
      <c r="A13" s="9" t="s">
        <v>186</v>
      </c>
      <c r="B13" s="9"/>
      <c r="C13" s="9"/>
      <c r="D13" s="6"/>
      <c r="E13" s="6"/>
      <c r="F13" s="6"/>
      <c r="G13" s="3" t="s">
        <v>161</v>
      </c>
      <c r="H13" s="4">
        <v>151760</v>
      </c>
      <c r="I13" s="17">
        <v>0</v>
      </c>
      <c r="J13" s="4">
        <f t="shared" si="0"/>
        <v>-151760</v>
      </c>
      <c r="K13" s="8"/>
    </row>
    <row r="14" spans="1:11" ht="21.75" customHeight="1" x14ac:dyDescent="0.2">
      <c r="A14" s="10" t="s">
        <v>83</v>
      </c>
      <c r="B14" s="10"/>
      <c r="C14" s="10"/>
      <c r="D14" s="10"/>
      <c r="E14" s="10"/>
      <c r="F14" s="10"/>
      <c r="G14" s="3" t="s">
        <v>82</v>
      </c>
      <c r="H14" s="4">
        <v>9678292.6799999997</v>
      </c>
      <c r="I14" s="17">
        <v>8247677.79</v>
      </c>
      <c r="J14" s="4">
        <f t="shared" si="0"/>
        <v>-1430614.8899999997</v>
      </c>
      <c r="K14" s="8"/>
    </row>
    <row r="15" spans="1:11" ht="21.75" customHeight="1" x14ac:dyDescent="0.2">
      <c r="A15" s="9" t="s">
        <v>156</v>
      </c>
      <c r="B15" s="9"/>
      <c r="C15" s="9"/>
      <c r="D15" s="6"/>
      <c r="E15" s="6"/>
      <c r="F15" s="6"/>
      <c r="G15" s="3" t="s">
        <v>175</v>
      </c>
      <c r="H15" s="4"/>
      <c r="I15" s="17">
        <v>112887.15</v>
      </c>
      <c r="J15" s="4">
        <f t="shared" si="0"/>
        <v>112887.15</v>
      </c>
      <c r="K15" s="8"/>
    </row>
    <row r="16" spans="1:11" ht="21.75" customHeight="1" x14ac:dyDescent="0.2">
      <c r="A16" s="10" t="s">
        <v>81</v>
      </c>
      <c r="B16" s="10"/>
      <c r="C16" s="10"/>
      <c r="D16" s="10"/>
      <c r="E16" s="10"/>
      <c r="F16" s="10"/>
      <c r="G16" s="3" t="s">
        <v>80</v>
      </c>
      <c r="H16" s="4">
        <v>8544292.6799999997</v>
      </c>
      <c r="I16" s="17">
        <v>7558370.6399999997</v>
      </c>
      <c r="J16" s="4">
        <f t="shared" si="0"/>
        <v>-985922.04</v>
      </c>
      <c r="K16" s="8"/>
    </row>
    <row r="17" spans="1:11" ht="21.75" customHeight="1" x14ac:dyDescent="0.2">
      <c r="A17" s="20" t="s">
        <v>222</v>
      </c>
      <c r="B17" s="21"/>
      <c r="C17" s="22"/>
      <c r="D17" s="6"/>
      <c r="E17" s="6"/>
      <c r="F17" s="6"/>
      <c r="G17" s="19" t="s">
        <v>208</v>
      </c>
      <c r="H17" s="4">
        <v>1134000</v>
      </c>
      <c r="I17" s="17">
        <v>576420</v>
      </c>
      <c r="J17" s="4">
        <f t="shared" si="0"/>
        <v>-557580</v>
      </c>
      <c r="K17" s="8"/>
    </row>
    <row r="18" spans="1:11" ht="21.75" customHeight="1" x14ac:dyDescent="0.2">
      <c r="A18" s="10" t="s">
        <v>79</v>
      </c>
      <c r="B18" s="10"/>
      <c r="C18" s="10"/>
      <c r="D18" s="10"/>
      <c r="E18" s="10"/>
      <c r="F18" s="10"/>
      <c r="G18" s="3" t="s">
        <v>78</v>
      </c>
      <c r="H18" s="4">
        <v>3675245.28</v>
      </c>
      <c r="I18" s="17">
        <v>4983961.82</v>
      </c>
      <c r="J18" s="4">
        <f t="shared" si="0"/>
        <v>1308716.5400000005</v>
      </c>
      <c r="K18" s="8"/>
    </row>
    <row r="19" spans="1:11" ht="32.25" customHeight="1" x14ac:dyDescent="0.2">
      <c r="A19" s="10" t="s">
        <v>77</v>
      </c>
      <c r="B19" s="10"/>
      <c r="C19" s="10"/>
      <c r="D19" s="10"/>
      <c r="E19" s="10"/>
      <c r="F19" s="10"/>
      <c r="G19" s="3" t="s">
        <v>76</v>
      </c>
      <c r="H19" s="4">
        <v>3116127.33</v>
      </c>
      <c r="I19" s="17">
        <v>4217307</v>
      </c>
      <c r="J19" s="4">
        <f t="shared" si="0"/>
        <v>1101179.67</v>
      </c>
      <c r="K19" s="8"/>
    </row>
    <row r="20" spans="1:11" ht="42.75" customHeight="1" x14ac:dyDescent="0.2">
      <c r="A20" s="10" t="s">
        <v>75</v>
      </c>
      <c r="B20" s="10"/>
      <c r="C20" s="10"/>
      <c r="D20" s="10"/>
      <c r="E20" s="10"/>
      <c r="F20" s="10"/>
      <c r="G20" s="3" t="s">
        <v>74</v>
      </c>
      <c r="H20" s="4">
        <v>559117.94999999995</v>
      </c>
      <c r="I20" s="17">
        <v>766654.82</v>
      </c>
      <c r="J20" s="4">
        <f t="shared" si="0"/>
        <v>207536.87</v>
      </c>
      <c r="K20" s="8"/>
    </row>
    <row r="21" spans="1:11" ht="21.75" customHeight="1" x14ac:dyDescent="0.2">
      <c r="A21" s="9" t="s">
        <v>187</v>
      </c>
      <c r="B21" s="9"/>
      <c r="C21" s="9"/>
      <c r="D21" s="6"/>
      <c r="E21" s="6"/>
      <c r="F21" s="6"/>
      <c r="G21" s="3" t="s">
        <v>162</v>
      </c>
      <c r="H21" s="4">
        <v>917038.24</v>
      </c>
      <c r="I21" s="17">
        <v>371900</v>
      </c>
      <c r="J21" s="4">
        <f t="shared" si="0"/>
        <v>-545138.24</v>
      </c>
      <c r="K21" s="8"/>
    </row>
    <row r="22" spans="1:11" ht="17.25" customHeight="1" x14ac:dyDescent="0.2">
      <c r="A22" s="9" t="s">
        <v>188</v>
      </c>
      <c r="B22" s="9"/>
      <c r="C22" s="9"/>
      <c r="D22" s="6"/>
      <c r="E22" s="6"/>
      <c r="F22" s="6"/>
      <c r="G22" s="3" t="s">
        <v>163</v>
      </c>
      <c r="H22" s="4">
        <v>251800</v>
      </c>
      <c r="I22" s="17">
        <v>371900</v>
      </c>
      <c r="J22" s="4">
        <f t="shared" si="0"/>
        <v>120100</v>
      </c>
      <c r="K22" s="8"/>
    </row>
    <row r="23" spans="1:11" ht="16.5" customHeight="1" x14ac:dyDescent="0.2">
      <c r="A23" s="9" t="s">
        <v>189</v>
      </c>
      <c r="B23" s="9"/>
      <c r="C23" s="9"/>
      <c r="D23" s="6"/>
      <c r="E23" s="6"/>
      <c r="F23" s="6"/>
      <c r="G23" s="3" t="s">
        <v>164</v>
      </c>
      <c r="H23" s="4">
        <v>665238.24</v>
      </c>
      <c r="I23" s="17"/>
      <c r="J23" s="4">
        <f t="shared" si="0"/>
        <v>-665238.24</v>
      </c>
      <c r="K23" s="8"/>
    </row>
    <row r="24" spans="1:11" ht="30" customHeight="1" x14ac:dyDescent="0.2">
      <c r="A24" s="10" t="s">
        <v>143</v>
      </c>
      <c r="B24" s="10"/>
      <c r="C24" s="10"/>
      <c r="D24" s="10"/>
      <c r="E24" s="10"/>
      <c r="F24" s="10"/>
      <c r="G24" s="3" t="s">
        <v>120</v>
      </c>
      <c r="H24" s="4"/>
      <c r="I24" s="17">
        <v>153045.6</v>
      </c>
      <c r="J24" s="4">
        <f t="shared" si="0"/>
        <v>153045.6</v>
      </c>
      <c r="K24" s="8"/>
    </row>
    <row r="25" spans="1:11" ht="21.75" customHeight="1" x14ac:dyDescent="0.2">
      <c r="A25" s="10" t="s">
        <v>144</v>
      </c>
      <c r="B25" s="10"/>
      <c r="C25" s="10"/>
      <c r="D25" s="10"/>
      <c r="E25" s="10"/>
      <c r="F25" s="10"/>
      <c r="G25" s="3" t="s">
        <v>121</v>
      </c>
      <c r="H25" s="4"/>
      <c r="I25" s="17">
        <v>51015.199999999997</v>
      </c>
      <c r="J25" s="4">
        <f t="shared" si="0"/>
        <v>51015.199999999997</v>
      </c>
      <c r="K25" s="8"/>
    </row>
    <row r="26" spans="1:11" ht="32.25" customHeight="1" x14ac:dyDescent="0.2">
      <c r="A26" s="10" t="s">
        <v>145</v>
      </c>
      <c r="B26" s="10"/>
      <c r="C26" s="10"/>
      <c r="D26" s="10"/>
      <c r="E26" s="10"/>
      <c r="F26" s="10"/>
      <c r="G26" s="3" t="s">
        <v>122</v>
      </c>
      <c r="H26" s="4"/>
      <c r="I26" s="17">
        <v>102030.39999999999</v>
      </c>
      <c r="J26" s="4">
        <f t="shared" si="0"/>
        <v>102030.39999999999</v>
      </c>
      <c r="K26" s="8"/>
    </row>
    <row r="27" spans="1:11" ht="29.25" customHeight="1" x14ac:dyDescent="0.2">
      <c r="A27" s="10" t="s">
        <v>73</v>
      </c>
      <c r="B27" s="10"/>
      <c r="C27" s="10"/>
      <c r="D27" s="10"/>
      <c r="E27" s="10"/>
      <c r="F27" s="10"/>
      <c r="G27" s="3" t="s">
        <v>72</v>
      </c>
      <c r="H27" s="4">
        <v>431918004.31999999</v>
      </c>
      <c r="I27" s="17">
        <v>635314068.63999999</v>
      </c>
      <c r="J27" s="4">
        <f t="shared" si="0"/>
        <v>203396064.31999999</v>
      </c>
      <c r="K27" s="8"/>
    </row>
    <row r="28" spans="1:11" ht="22.5" customHeight="1" x14ac:dyDescent="0.2">
      <c r="A28" s="10" t="s">
        <v>71</v>
      </c>
      <c r="B28" s="10"/>
      <c r="C28" s="10"/>
      <c r="D28" s="10"/>
      <c r="E28" s="10"/>
      <c r="F28" s="10"/>
      <c r="G28" s="3" t="s">
        <v>70</v>
      </c>
      <c r="H28" s="4">
        <v>426445408.13</v>
      </c>
      <c r="I28" s="17">
        <v>633507758.5</v>
      </c>
      <c r="J28" s="4">
        <f t="shared" si="0"/>
        <v>207062350.37</v>
      </c>
      <c r="K28" s="8"/>
    </row>
    <row r="29" spans="1:11" ht="24.75" customHeight="1" x14ac:dyDescent="0.2">
      <c r="A29" s="9" t="s">
        <v>156</v>
      </c>
      <c r="B29" s="9"/>
      <c r="C29" s="9"/>
      <c r="D29" s="6"/>
      <c r="E29" s="6"/>
      <c r="F29" s="6"/>
      <c r="G29" s="3" t="s">
        <v>176</v>
      </c>
      <c r="H29" s="4"/>
      <c r="I29" s="17">
        <v>40000</v>
      </c>
      <c r="J29" s="4">
        <f t="shared" si="0"/>
        <v>40000</v>
      </c>
      <c r="K29" s="8"/>
    </row>
    <row r="30" spans="1:11" ht="32.25" customHeight="1" x14ac:dyDescent="0.2">
      <c r="A30" s="10" t="s">
        <v>146</v>
      </c>
      <c r="B30" s="10"/>
      <c r="C30" s="10"/>
      <c r="D30" s="6"/>
      <c r="E30" s="6"/>
      <c r="F30" s="6"/>
      <c r="G30" s="3" t="s">
        <v>123</v>
      </c>
      <c r="H30" s="4">
        <v>79026.960000000006</v>
      </c>
      <c r="I30" s="17">
        <v>31720.76</v>
      </c>
      <c r="J30" s="4">
        <f t="shared" si="0"/>
        <v>-47306.200000000012</v>
      </c>
      <c r="K30" s="8"/>
    </row>
    <row r="31" spans="1:11" ht="21.75" customHeight="1" x14ac:dyDescent="0.2">
      <c r="A31" s="10" t="s">
        <v>69</v>
      </c>
      <c r="B31" s="10"/>
      <c r="C31" s="10"/>
      <c r="D31" s="10"/>
      <c r="E31" s="10"/>
      <c r="F31" s="10"/>
      <c r="G31" s="3" t="s">
        <v>68</v>
      </c>
      <c r="H31" s="4">
        <v>40356927.369999997</v>
      </c>
      <c r="I31" s="17">
        <v>47628715.869999997</v>
      </c>
      <c r="J31" s="4">
        <f t="shared" si="0"/>
        <v>7271788.5</v>
      </c>
      <c r="K31" s="8"/>
    </row>
    <row r="32" spans="1:11" ht="32.25" customHeight="1" x14ac:dyDescent="0.2">
      <c r="A32" s="10" t="s">
        <v>67</v>
      </c>
      <c r="B32" s="10"/>
      <c r="C32" s="10"/>
      <c r="D32" s="10"/>
      <c r="E32" s="10"/>
      <c r="F32" s="10"/>
      <c r="G32" s="3" t="s">
        <v>66</v>
      </c>
      <c r="H32" s="4">
        <v>17784912.199999999</v>
      </c>
      <c r="I32" s="17">
        <v>18282908.949999999</v>
      </c>
      <c r="J32" s="4">
        <f t="shared" si="0"/>
        <v>497996.75</v>
      </c>
      <c r="K32" s="8"/>
    </row>
    <row r="33" spans="1:11" ht="12.75" customHeight="1" x14ac:dyDescent="0.2">
      <c r="A33" s="10" t="s">
        <v>65</v>
      </c>
      <c r="B33" s="10"/>
      <c r="C33" s="10"/>
      <c r="D33" s="10"/>
      <c r="E33" s="10"/>
      <c r="F33" s="10"/>
      <c r="G33" s="3" t="s">
        <v>64</v>
      </c>
      <c r="H33" s="4">
        <v>36039041.18</v>
      </c>
      <c r="I33" s="17">
        <v>38294462.409999996</v>
      </c>
      <c r="J33" s="4">
        <f t="shared" si="0"/>
        <v>2255421.2299999967</v>
      </c>
      <c r="K33" s="8"/>
    </row>
    <row r="34" spans="1:11" ht="14.25" customHeight="1" x14ac:dyDescent="0.2">
      <c r="A34" s="10" t="s">
        <v>63</v>
      </c>
      <c r="B34" s="10"/>
      <c r="C34" s="10"/>
      <c r="D34" s="10"/>
      <c r="E34" s="10"/>
      <c r="F34" s="10"/>
      <c r="G34" s="3" t="s">
        <v>62</v>
      </c>
      <c r="H34" s="4">
        <v>128168.36</v>
      </c>
      <c r="I34" s="17">
        <v>100128.88</v>
      </c>
      <c r="J34" s="4">
        <f t="shared" si="0"/>
        <v>-28039.479999999996</v>
      </c>
      <c r="K34" s="8"/>
    </row>
    <row r="35" spans="1:11" ht="25.5" customHeight="1" x14ac:dyDescent="0.2">
      <c r="A35" s="10" t="s">
        <v>61</v>
      </c>
      <c r="B35" s="10"/>
      <c r="C35" s="10"/>
      <c r="D35" s="10"/>
      <c r="E35" s="10"/>
      <c r="F35" s="10"/>
      <c r="G35" s="3" t="s">
        <v>60</v>
      </c>
      <c r="H35" s="4">
        <v>28218618.190000001</v>
      </c>
      <c r="I35" s="17">
        <v>33180045.370000001</v>
      </c>
      <c r="J35" s="4">
        <f t="shared" si="0"/>
        <v>4961427.18</v>
      </c>
      <c r="K35" s="8"/>
    </row>
    <row r="36" spans="1:11" ht="34.5" customHeight="1" x14ac:dyDescent="0.2">
      <c r="A36" s="10" t="s">
        <v>59</v>
      </c>
      <c r="B36" s="10"/>
      <c r="C36" s="10"/>
      <c r="D36" s="10"/>
      <c r="E36" s="10"/>
      <c r="F36" s="10"/>
      <c r="G36" s="3" t="s">
        <v>58</v>
      </c>
      <c r="H36" s="4">
        <v>8632074.2599999998</v>
      </c>
      <c r="I36" s="17">
        <v>8524736.9700000007</v>
      </c>
      <c r="J36" s="4">
        <f t="shared" si="0"/>
        <v>-107337.28999999911</v>
      </c>
      <c r="K36" s="8"/>
    </row>
    <row r="37" spans="1:11" ht="12.75" customHeight="1" x14ac:dyDescent="0.2">
      <c r="A37" s="10" t="s">
        <v>57</v>
      </c>
      <c r="B37" s="10"/>
      <c r="C37" s="10"/>
      <c r="D37" s="10"/>
      <c r="E37" s="10"/>
      <c r="F37" s="10"/>
      <c r="G37" s="3" t="s">
        <v>56</v>
      </c>
      <c r="H37" s="4">
        <v>10903473.67</v>
      </c>
      <c r="I37" s="17">
        <v>11928398.039999999</v>
      </c>
      <c r="J37" s="4">
        <f t="shared" si="0"/>
        <v>1024924.3699999992</v>
      </c>
      <c r="K37" s="8"/>
    </row>
    <row r="38" spans="1:11" ht="69" customHeight="1" x14ac:dyDescent="0.2">
      <c r="A38" s="10" t="s">
        <v>55</v>
      </c>
      <c r="B38" s="10"/>
      <c r="C38" s="10"/>
      <c r="D38" s="10"/>
      <c r="E38" s="10"/>
      <c r="F38" s="10"/>
      <c r="G38" s="3" t="s">
        <v>54</v>
      </c>
      <c r="H38" s="4">
        <v>6912136.71</v>
      </c>
      <c r="I38" s="17">
        <v>7527879.0899999999</v>
      </c>
      <c r="J38" s="4">
        <f t="shared" si="0"/>
        <v>615742.37999999989</v>
      </c>
      <c r="K38" s="8"/>
    </row>
    <row r="39" spans="1:11" ht="45" customHeight="1" x14ac:dyDescent="0.2">
      <c r="A39" s="10" t="s">
        <v>53</v>
      </c>
      <c r="B39" s="10"/>
      <c r="C39" s="10"/>
      <c r="D39" s="10"/>
      <c r="E39" s="10"/>
      <c r="F39" s="10"/>
      <c r="G39" s="3" t="s">
        <v>52</v>
      </c>
      <c r="H39" s="4">
        <v>1286405.9099999999</v>
      </c>
      <c r="I39" s="17">
        <v>5276424.8499999996</v>
      </c>
      <c r="J39" s="4">
        <f t="shared" si="0"/>
        <v>3990018.9399999995</v>
      </c>
      <c r="K39" s="8"/>
    </row>
    <row r="40" spans="1:11" ht="72.75" customHeight="1" x14ac:dyDescent="0.2">
      <c r="A40" s="10" t="s">
        <v>51</v>
      </c>
      <c r="B40" s="10"/>
      <c r="C40" s="10"/>
      <c r="D40" s="10"/>
      <c r="E40" s="10"/>
      <c r="F40" s="10"/>
      <c r="G40" s="3" t="s">
        <v>50</v>
      </c>
      <c r="H40" s="4">
        <v>234548707.43000001</v>
      </c>
      <c r="I40" s="17">
        <v>256969785.72</v>
      </c>
      <c r="J40" s="4">
        <f t="shared" si="0"/>
        <v>22421078.289999992</v>
      </c>
      <c r="K40" s="8"/>
    </row>
    <row r="41" spans="1:11" ht="32.25" customHeight="1" x14ac:dyDescent="0.2">
      <c r="A41" s="10" t="s">
        <v>49</v>
      </c>
      <c r="B41" s="10"/>
      <c r="C41" s="10"/>
      <c r="D41" s="10"/>
      <c r="E41" s="10"/>
      <c r="F41" s="10"/>
      <c r="G41" s="3" t="s">
        <v>48</v>
      </c>
      <c r="H41" s="4">
        <v>7348676.6799999997</v>
      </c>
      <c r="I41" s="17">
        <v>6878117.9000000004</v>
      </c>
      <c r="J41" s="4">
        <f t="shared" si="0"/>
        <v>-470558.77999999933</v>
      </c>
      <c r="K41" s="8"/>
    </row>
    <row r="42" spans="1:11" ht="32.25" customHeight="1" x14ac:dyDescent="0.2">
      <c r="A42" s="10" t="s">
        <v>110</v>
      </c>
      <c r="B42" s="10"/>
      <c r="C42" s="10"/>
      <c r="D42" s="6"/>
      <c r="E42" s="6"/>
      <c r="F42" s="6"/>
      <c r="G42" s="3">
        <v>200143203</v>
      </c>
      <c r="H42" s="4">
        <v>10547780</v>
      </c>
      <c r="I42" s="17">
        <v>2700000</v>
      </c>
      <c r="J42" s="4">
        <f t="shared" si="0"/>
        <v>-7847780</v>
      </c>
      <c r="K42" s="8"/>
    </row>
    <row r="43" spans="1:11" ht="22.5" customHeight="1" x14ac:dyDescent="0.2">
      <c r="A43" s="9" t="s">
        <v>190</v>
      </c>
      <c r="B43" s="9"/>
      <c r="C43" s="9"/>
      <c r="D43" s="6"/>
      <c r="E43" s="6"/>
      <c r="F43" s="6"/>
      <c r="G43" s="3" t="s">
        <v>124</v>
      </c>
      <c r="H43" s="4"/>
      <c r="I43" s="17">
        <v>1090000</v>
      </c>
      <c r="J43" s="4">
        <f t="shared" si="0"/>
        <v>1090000</v>
      </c>
      <c r="K43" s="8"/>
    </row>
    <row r="44" spans="1:11" ht="26.25" customHeight="1" x14ac:dyDescent="0.2">
      <c r="A44" s="9" t="s">
        <v>191</v>
      </c>
      <c r="B44" s="9"/>
      <c r="C44" s="9"/>
      <c r="D44" s="6"/>
      <c r="E44" s="6"/>
      <c r="F44" s="6"/>
      <c r="G44" s="3" t="s">
        <v>165</v>
      </c>
      <c r="H44" s="4">
        <v>1716800</v>
      </c>
      <c r="I44" s="17">
        <v>1445755.99</v>
      </c>
      <c r="J44" s="4">
        <f t="shared" si="0"/>
        <v>-271044.01</v>
      </c>
      <c r="K44" s="8"/>
    </row>
    <row r="45" spans="1:11" ht="57" customHeight="1" x14ac:dyDescent="0.2">
      <c r="A45" s="10" t="s">
        <v>111</v>
      </c>
      <c r="B45" s="10"/>
      <c r="C45" s="10"/>
      <c r="D45" s="6"/>
      <c r="E45" s="6"/>
      <c r="F45" s="6"/>
      <c r="G45" s="3" t="s">
        <v>102</v>
      </c>
      <c r="H45" s="4">
        <v>647151.31000000006</v>
      </c>
      <c r="I45" s="17"/>
      <c r="J45" s="4">
        <f t="shared" si="0"/>
        <v>-647151.31000000006</v>
      </c>
      <c r="K45" s="8"/>
    </row>
    <row r="46" spans="1:11" ht="21" customHeight="1" x14ac:dyDescent="0.2">
      <c r="A46" s="20" t="s">
        <v>242</v>
      </c>
      <c r="B46" s="21"/>
      <c r="C46" s="22"/>
      <c r="D46" s="6"/>
      <c r="E46" s="6"/>
      <c r="F46" s="6"/>
      <c r="G46" s="3" t="s">
        <v>231</v>
      </c>
      <c r="H46" s="4">
        <v>243416.93</v>
      </c>
      <c r="I46" s="17"/>
      <c r="J46" s="4">
        <f t="shared" si="0"/>
        <v>-243416.93</v>
      </c>
      <c r="K46" s="8"/>
    </row>
    <row r="47" spans="1:11" ht="30.75" customHeight="1" x14ac:dyDescent="0.2">
      <c r="A47" s="10" t="s">
        <v>47</v>
      </c>
      <c r="B47" s="10"/>
      <c r="C47" s="10"/>
      <c r="D47" s="10"/>
      <c r="E47" s="10"/>
      <c r="F47" s="10"/>
      <c r="G47" s="3" t="s">
        <v>46</v>
      </c>
      <c r="H47" s="4">
        <v>12096762.33</v>
      </c>
      <c r="I47" s="17">
        <v>11784877.720000001</v>
      </c>
      <c r="J47" s="4">
        <f t="shared" si="0"/>
        <v>-311884.6099999994</v>
      </c>
      <c r="K47" s="8"/>
    </row>
    <row r="48" spans="1:11" ht="17.25" customHeight="1" x14ac:dyDescent="0.2">
      <c r="A48" s="20" t="s">
        <v>224</v>
      </c>
      <c r="B48" s="21"/>
      <c r="C48" s="22"/>
      <c r="D48" s="6"/>
      <c r="E48" s="6"/>
      <c r="F48" s="6"/>
      <c r="G48" s="19" t="s">
        <v>209</v>
      </c>
      <c r="H48" s="4"/>
      <c r="I48" s="17">
        <v>125862.87</v>
      </c>
      <c r="J48" s="4">
        <f t="shared" si="0"/>
        <v>125862.87</v>
      </c>
      <c r="K48" s="8"/>
    </row>
    <row r="49" spans="1:11" ht="24.75" customHeight="1" x14ac:dyDescent="0.2">
      <c r="A49" s="10" t="s">
        <v>45</v>
      </c>
      <c r="B49" s="10"/>
      <c r="C49" s="10"/>
      <c r="D49" s="10"/>
      <c r="E49" s="10"/>
      <c r="F49" s="10"/>
      <c r="G49" s="3" t="s">
        <v>44</v>
      </c>
      <c r="H49" s="4">
        <v>7355530.4199999999</v>
      </c>
      <c r="I49" s="17">
        <v>7390680.0300000003</v>
      </c>
      <c r="J49" s="4">
        <f t="shared" si="0"/>
        <v>35149.610000000335</v>
      </c>
      <c r="K49" s="8"/>
    </row>
    <row r="50" spans="1:11" ht="18.75" customHeight="1" x14ac:dyDescent="0.2">
      <c r="A50" s="10" t="s">
        <v>147</v>
      </c>
      <c r="B50" s="10"/>
      <c r="C50" s="10"/>
      <c r="D50" s="6"/>
      <c r="E50" s="6"/>
      <c r="F50" s="6"/>
      <c r="G50" s="3" t="s">
        <v>125</v>
      </c>
      <c r="H50" s="4"/>
      <c r="I50" s="17">
        <v>171622121.36000001</v>
      </c>
      <c r="J50" s="4">
        <f t="shared" si="0"/>
        <v>171622121.36000001</v>
      </c>
      <c r="K50" s="8"/>
    </row>
    <row r="51" spans="1:11" ht="21.75" customHeight="1" x14ac:dyDescent="0.2">
      <c r="A51" s="10" t="s">
        <v>43</v>
      </c>
      <c r="B51" s="10"/>
      <c r="C51" s="10"/>
      <c r="D51" s="10"/>
      <c r="E51" s="10"/>
      <c r="F51" s="10"/>
      <c r="G51" s="3" t="s">
        <v>42</v>
      </c>
      <c r="H51" s="4">
        <v>1334318.0900000001</v>
      </c>
      <c r="I51" s="17">
        <v>1171596.24</v>
      </c>
      <c r="J51" s="4">
        <f t="shared" si="0"/>
        <v>-162721.85000000009</v>
      </c>
      <c r="K51" s="8"/>
    </row>
    <row r="52" spans="1:11" ht="12.75" customHeight="1" x14ac:dyDescent="0.2">
      <c r="A52" s="9" t="s">
        <v>100</v>
      </c>
      <c r="B52" s="9"/>
      <c r="C52" s="9"/>
      <c r="D52" s="6"/>
      <c r="E52" s="6"/>
      <c r="F52" s="6"/>
      <c r="G52" s="7" t="s">
        <v>98</v>
      </c>
      <c r="H52" s="4">
        <v>65916.45</v>
      </c>
      <c r="I52" s="17">
        <v>300000</v>
      </c>
      <c r="J52" s="4">
        <f t="shared" si="0"/>
        <v>234083.55</v>
      </c>
      <c r="K52" s="8"/>
    </row>
    <row r="53" spans="1:11" ht="39.75" customHeight="1" x14ac:dyDescent="0.2">
      <c r="A53" s="9" t="s">
        <v>192</v>
      </c>
      <c r="B53" s="9"/>
      <c r="C53" s="9"/>
      <c r="D53" s="6"/>
      <c r="E53" s="6"/>
      <c r="F53" s="6"/>
      <c r="G53" s="3" t="s">
        <v>177</v>
      </c>
      <c r="H53" s="4"/>
      <c r="I53" s="17">
        <v>120000</v>
      </c>
      <c r="J53" s="4">
        <f t="shared" si="0"/>
        <v>120000</v>
      </c>
      <c r="K53" s="8"/>
    </row>
    <row r="54" spans="1:11" ht="26.25" customHeight="1" x14ac:dyDescent="0.2">
      <c r="A54" s="9" t="s">
        <v>193</v>
      </c>
      <c r="B54" s="9"/>
      <c r="C54" s="9"/>
      <c r="D54" s="6"/>
      <c r="E54" s="6"/>
      <c r="F54" s="6"/>
      <c r="G54" s="3" t="s">
        <v>166</v>
      </c>
      <c r="H54" s="4">
        <v>199563.68</v>
      </c>
      <c r="I54" s="17">
        <v>174161.48</v>
      </c>
      <c r="J54" s="4">
        <f t="shared" si="0"/>
        <v>-25402.199999999983</v>
      </c>
      <c r="K54" s="8"/>
    </row>
    <row r="55" spans="1:11" ht="37.5" customHeight="1" x14ac:dyDescent="0.2">
      <c r="A55" s="9" t="s">
        <v>194</v>
      </c>
      <c r="B55" s="9"/>
      <c r="C55" s="9"/>
      <c r="D55" s="6"/>
      <c r="E55" s="6"/>
      <c r="F55" s="6"/>
      <c r="G55" s="3" t="s">
        <v>178</v>
      </c>
      <c r="H55" s="4"/>
      <c r="I55" s="17">
        <v>919378</v>
      </c>
      <c r="J55" s="4">
        <f t="shared" si="0"/>
        <v>919378</v>
      </c>
      <c r="K55" s="8"/>
    </row>
    <row r="56" spans="1:11" ht="21.75" customHeight="1" x14ac:dyDescent="0.2">
      <c r="A56" s="9" t="s">
        <v>112</v>
      </c>
      <c r="B56" s="9"/>
      <c r="C56" s="9"/>
      <c r="D56" s="6"/>
      <c r="E56" s="6"/>
      <c r="F56" s="6"/>
      <c r="G56" s="3" t="s">
        <v>103</v>
      </c>
      <c r="H56" s="4">
        <v>4834299.99</v>
      </c>
      <c r="I56" s="17">
        <v>500500</v>
      </c>
      <c r="J56" s="4">
        <f t="shared" si="0"/>
        <v>-4333799.99</v>
      </c>
      <c r="K56" s="8"/>
    </row>
    <row r="57" spans="1:11" ht="32.25" customHeight="1" x14ac:dyDescent="0.2">
      <c r="A57" s="9" t="s">
        <v>113</v>
      </c>
      <c r="B57" s="9"/>
      <c r="C57" s="9"/>
      <c r="D57" s="6"/>
      <c r="E57" s="6"/>
      <c r="F57" s="6"/>
      <c r="G57" s="3" t="s">
        <v>104</v>
      </c>
      <c r="H57" s="4">
        <v>4834299.99</v>
      </c>
      <c r="I57" s="17"/>
      <c r="J57" s="4">
        <f t="shared" si="0"/>
        <v>-4834299.99</v>
      </c>
      <c r="K57" s="8"/>
    </row>
    <row r="58" spans="1:11" ht="32.25" customHeight="1" x14ac:dyDescent="0.2">
      <c r="A58" s="9" t="s">
        <v>195</v>
      </c>
      <c r="B58" s="9"/>
      <c r="C58" s="9"/>
      <c r="D58" s="6"/>
      <c r="E58" s="6"/>
      <c r="F58" s="6"/>
      <c r="G58" s="3" t="s">
        <v>179</v>
      </c>
      <c r="H58" s="4"/>
      <c r="I58" s="17">
        <v>500500</v>
      </c>
      <c r="J58" s="4">
        <f t="shared" si="0"/>
        <v>500500</v>
      </c>
      <c r="K58" s="8"/>
    </row>
    <row r="59" spans="1:11" ht="34.5" customHeight="1" x14ac:dyDescent="0.2">
      <c r="A59" s="9" t="s">
        <v>148</v>
      </c>
      <c r="B59" s="9"/>
      <c r="C59" s="9"/>
      <c r="D59" s="6"/>
      <c r="E59" s="6"/>
      <c r="F59" s="6"/>
      <c r="G59" s="3" t="s">
        <v>126</v>
      </c>
      <c r="H59" s="4"/>
      <c r="I59" s="17">
        <v>1305810.1399999999</v>
      </c>
      <c r="J59" s="4">
        <f t="shared" si="0"/>
        <v>1305810.1399999999</v>
      </c>
      <c r="K59" s="8"/>
    </row>
    <row r="60" spans="1:11" ht="34.5" customHeight="1" x14ac:dyDescent="0.2">
      <c r="A60" s="23" t="s">
        <v>243</v>
      </c>
      <c r="B60" s="24"/>
      <c r="C60" s="25"/>
      <c r="D60" s="6"/>
      <c r="E60" s="6"/>
      <c r="F60" s="6"/>
      <c r="G60" s="3" t="s">
        <v>232</v>
      </c>
      <c r="H60" s="4">
        <v>638296.19999999995</v>
      </c>
      <c r="I60" s="17"/>
      <c r="J60" s="4">
        <f t="shared" si="0"/>
        <v>-638296.19999999995</v>
      </c>
      <c r="K60" s="8"/>
    </row>
    <row r="61" spans="1:11" ht="27.75" customHeight="1" x14ac:dyDescent="0.2">
      <c r="A61" s="23" t="s">
        <v>244</v>
      </c>
      <c r="B61" s="24"/>
      <c r="C61" s="25"/>
      <c r="D61" s="6"/>
      <c r="E61" s="6"/>
      <c r="F61" s="6"/>
      <c r="G61" s="3" t="s">
        <v>210</v>
      </c>
      <c r="H61" s="4">
        <v>24500</v>
      </c>
      <c r="I61" s="17"/>
      <c r="J61" s="4">
        <f t="shared" si="0"/>
        <v>-24500</v>
      </c>
      <c r="K61" s="8"/>
    </row>
    <row r="62" spans="1:11" ht="27" customHeight="1" x14ac:dyDescent="0.2">
      <c r="A62" s="23" t="s">
        <v>245</v>
      </c>
      <c r="B62" s="24"/>
      <c r="C62" s="25"/>
      <c r="D62" s="6"/>
      <c r="E62" s="6"/>
      <c r="F62" s="6"/>
      <c r="G62" s="3" t="s">
        <v>211</v>
      </c>
      <c r="H62" s="4">
        <v>24500</v>
      </c>
      <c r="I62" s="17"/>
      <c r="J62" s="4">
        <f t="shared" si="0"/>
        <v>-24500</v>
      </c>
      <c r="K62" s="8"/>
    </row>
    <row r="63" spans="1:11" ht="27" customHeight="1" x14ac:dyDescent="0.2">
      <c r="A63" s="23" t="s">
        <v>156</v>
      </c>
      <c r="B63" s="24"/>
      <c r="C63" s="25"/>
      <c r="D63" s="6"/>
      <c r="E63" s="6"/>
      <c r="F63" s="6"/>
      <c r="G63" s="3" t="s">
        <v>212</v>
      </c>
      <c r="H63" s="4">
        <v>24500</v>
      </c>
      <c r="I63" s="17"/>
      <c r="J63" s="4">
        <f t="shared" si="0"/>
        <v>-24500</v>
      </c>
      <c r="K63" s="8"/>
    </row>
    <row r="64" spans="1:11" ht="27" customHeight="1" x14ac:dyDescent="0.2">
      <c r="A64" s="9" t="s">
        <v>114</v>
      </c>
      <c r="B64" s="9"/>
      <c r="C64" s="9"/>
      <c r="D64" s="6"/>
      <c r="E64" s="6"/>
      <c r="F64" s="6"/>
      <c r="G64" s="3" t="s">
        <v>105</v>
      </c>
      <c r="H64" s="4">
        <v>2317518</v>
      </c>
      <c r="I64" s="17">
        <v>14588400.41</v>
      </c>
      <c r="J64" s="4">
        <f t="shared" si="0"/>
        <v>12270882.41</v>
      </c>
      <c r="K64" s="8"/>
    </row>
    <row r="65" spans="1:11" ht="21.75" customHeight="1" x14ac:dyDescent="0.2">
      <c r="A65" s="9" t="s">
        <v>115</v>
      </c>
      <c r="B65" s="9"/>
      <c r="C65" s="9"/>
      <c r="D65" s="6"/>
      <c r="E65" s="6"/>
      <c r="F65" s="6"/>
      <c r="G65" s="3" t="s">
        <v>106</v>
      </c>
      <c r="H65" s="4">
        <v>2317518</v>
      </c>
      <c r="I65" s="17"/>
      <c r="J65" s="4">
        <f t="shared" si="0"/>
        <v>-2317518</v>
      </c>
      <c r="K65" s="8"/>
    </row>
    <row r="66" spans="1:11" ht="26.25" customHeight="1" x14ac:dyDescent="0.2">
      <c r="A66" s="9" t="s">
        <v>116</v>
      </c>
      <c r="B66" s="9"/>
      <c r="C66" s="9"/>
      <c r="D66" s="6"/>
      <c r="E66" s="6"/>
      <c r="F66" s="6"/>
      <c r="G66" s="3" t="s">
        <v>107</v>
      </c>
      <c r="H66" s="4">
        <v>2317518</v>
      </c>
      <c r="I66" s="17"/>
      <c r="J66" s="4">
        <f t="shared" si="0"/>
        <v>-2317518</v>
      </c>
      <c r="K66" s="8"/>
    </row>
    <row r="67" spans="1:11" ht="28.5" customHeight="1" x14ac:dyDescent="0.2">
      <c r="A67" s="9" t="s">
        <v>196</v>
      </c>
      <c r="B67" s="9"/>
      <c r="C67" s="9"/>
      <c r="D67" s="6"/>
      <c r="E67" s="6"/>
      <c r="F67" s="6"/>
      <c r="G67" s="3" t="s">
        <v>180</v>
      </c>
      <c r="H67" s="4"/>
      <c r="I67" s="17">
        <v>14588400.41</v>
      </c>
      <c r="J67" s="4">
        <f t="shared" si="0"/>
        <v>14588400.41</v>
      </c>
      <c r="K67" s="8"/>
    </row>
    <row r="68" spans="1:11" ht="40.5" customHeight="1" x14ac:dyDescent="0.2">
      <c r="A68" s="9" t="s">
        <v>197</v>
      </c>
      <c r="B68" s="9"/>
      <c r="C68" s="9"/>
      <c r="D68" s="6"/>
      <c r="E68" s="6"/>
      <c r="F68" s="6"/>
      <c r="G68" s="3" t="s">
        <v>181</v>
      </c>
      <c r="H68" s="4"/>
      <c r="I68" s="17">
        <v>14588400.41</v>
      </c>
      <c r="J68" s="4">
        <f t="shared" si="0"/>
        <v>14588400.41</v>
      </c>
      <c r="K68" s="8"/>
    </row>
    <row r="69" spans="1:11" ht="21.75" customHeight="1" x14ac:dyDescent="0.2">
      <c r="A69" s="9" t="s">
        <v>149</v>
      </c>
      <c r="B69" s="9"/>
      <c r="C69" s="9"/>
      <c r="D69" s="6"/>
      <c r="E69" s="6"/>
      <c r="F69" s="6"/>
      <c r="G69" s="3" t="s">
        <v>127</v>
      </c>
      <c r="H69" s="4">
        <v>18714404.329999998</v>
      </c>
      <c r="I69" s="17">
        <v>23060184.379999999</v>
      </c>
      <c r="J69" s="4">
        <f t="shared" si="0"/>
        <v>4345780.0500000007</v>
      </c>
      <c r="K69" s="8"/>
    </row>
    <row r="70" spans="1:11" ht="15.75" customHeight="1" x14ac:dyDescent="0.2">
      <c r="A70" s="9" t="s">
        <v>198</v>
      </c>
      <c r="B70" s="9"/>
      <c r="C70" s="9"/>
      <c r="D70" s="6"/>
      <c r="E70" s="6"/>
      <c r="F70" s="6"/>
      <c r="G70" s="3" t="s">
        <v>167</v>
      </c>
      <c r="H70" s="4">
        <v>1212034.67</v>
      </c>
      <c r="I70" s="17"/>
      <c r="J70" s="4">
        <f t="shared" ref="J70:J133" si="1">I70-H70</f>
        <v>-1212034.67</v>
      </c>
      <c r="K70" s="8"/>
    </row>
    <row r="71" spans="1:11" ht="33" customHeight="1" x14ac:dyDescent="0.2">
      <c r="A71" s="9" t="s">
        <v>156</v>
      </c>
      <c r="B71" s="9"/>
      <c r="C71" s="9"/>
      <c r="D71" s="6"/>
      <c r="E71" s="6"/>
      <c r="F71" s="6"/>
      <c r="G71" s="3" t="s">
        <v>168</v>
      </c>
      <c r="H71" s="4">
        <v>398500</v>
      </c>
      <c r="I71" s="17"/>
      <c r="J71" s="4">
        <f t="shared" si="1"/>
        <v>-398500</v>
      </c>
      <c r="K71" s="8"/>
    </row>
    <row r="72" spans="1:11" ht="33" customHeight="1" x14ac:dyDescent="0.2">
      <c r="A72" s="23" t="s">
        <v>246</v>
      </c>
      <c r="B72" s="24"/>
      <c r="C72" s="25"/>
      <c r="D72" s="6"/>
      <c r="E72" s="6"/>
      <c r="F72" s="6"/>
      <c r="G72" s="3" t="s">
        <v>233</v>
      </c>
      <c r="H72" s="4">
        <v>801792.84</v>
      </c>
      <c r="I72" s="17"/>
      <c r="J72" s="4">
        <f t="shared" si="1"/>
        <v>-801792.84</v>
      </c>
      <c r="K72" s="8"/>
    </row>
    <row r="73" spans="1:11" ht="33" customHeight="1" x14ac:dyDescent="0.2">
      <c r="A73" s="23" t="s">
        <v>247</v>
      </c>
      <c r="B73" s="24"/>
      <c r="C73" s="25"/>
      <c r="D73" s="6"/>
      <c r="E73" s="6"/>
      <c r="F73" s="6"/>
      <c r="G73" s="3" t="s">
        <v>234</v>
      </c>
      <c r="H73" s="4">
        <v>11741.83</v>
      </c>
      <c r="I73" s="17"/>
      <c r="J73" s="4">
        <f t="shared" si="1"/>
        <v>-11741.83</v>
      </c>
      <c r="K73" s="8"/>
    </row>
    <row r="74" spans="1:11" ht="21.75" customHeight="1" x14ac:dyDescent="0.2">
      <c r="A74" s="9" t="s">
        <v>150</v>
      </c>
      <c r="B74" s="9"/>
      <c r="C74" s="9"/>
      <c r="D74" s="6"/>
      <c r="E74" s="6"/>
      <c r="F74" s="6"/>
      <c r="G74" s="3" t="s">
        <v>128</v>
      </c>
      <c r="H74" s="4">
        <v>17502369.66</v>
      </c>
      <c r="I74" s="17">
        <v>23060184.379999999</v>
      </c>
      <c r="J74" s="4">
        <f t="shared" si="1"/>
        <v>5557814.7199999988</v>
      </c>
      <c r="K74" s="8"/>
    </row>
    <row r="75" spans="1:11" ht="36" customHeight="1" x14ac:dyDescent="0.2">
      <c r="A75" s="9" t="s">
        <v>151</v>
      </c>
      <c r="B75" s="9"/>
      <c r="C75" s="9"/>
      <c r="D75" s="6"/>
      <c r="E75" s="6"/>
      <c r="F75" s="6"/>
      <c r="G75" s="3" t="s">
        <v>129</v>
      </c>
      <c r="H75" s="4">
        <v>17327345.98</v>
      </c>
      <c r="I75" s="17">
        <v>22829582.539999999</v>
      </c>
      <c r="J75" s="4">
        <f t="shared" si="1"/>
        <v>5502236.5599999987</v>
      </c>
      <c r="K75" s="8"/>
    </row>
    <row r="76" spans="1:11" ht="36" customHeight="1" x14ac:dyDescent="0.2">
      <c r="A76" s="9" t="s">
        <v>152</v>
      </c>
      <c r="B76" s="9"/>
      <c r="C76" s="9"/>
      <c r="D76" s="6"/>
      <c r="E76" s="6"/>
      <c r="F76" s="6"/>
      <c r="G76" s="3" t="s">
        <v>130</v>
      </c>
      <c r="H76" s="4">
        <v>175023.68</v>
      </c>
      <c r="I76" s="17">
        <v>230601.84</v>
      </c>
      <c r="J76" s="4">
        <f t="shared" si="1"/>
        <v>55578.16</v>
      </c>
      <c r="K76" s="8"/>
    </row>
    <row r="77" spans="1:11" ht="25.5" customHeight="1" x14ac:dyDescent="0.2">
      <c r="A77" s="9" t="s">
        <v>199</v>
      </c>
      <c r="B77" s="9"/>
      <c r="C77" s="9"/>
      <c r="D77" s="6"/>
      <c r="E77" s="6"/>
      <c r="F77" s="6"/>
      <c r="G77" s="3" t="s">
        <v>182</v>
      </c>
      <c r="H77" s="4">
        <v>300000</v>
      </c>
      <c r="I77" s="17">
        <v>25011216.41</v>
      </c>
      <c r="J77" s="4">
        <f t="shared" si="1"/>
        <v>24711216.41</v>
      </c>
      <c r="K77" s="1"/>
    </row>
    <row r="78" spans="1:11" ht="25.5" customHeight="1" x14ac:dyDescent="0.2">
      <c r="A78" s="23" t="s">
        <v>248</v>
      </c>
      <c r="B78" s="24"/>
      <c r="C78" s="25"/>
      <c r="D78" s="6"/>
      <c r="E78" s="6"/>
      <c r="F78" s="6"/>
      <c r="G78" s="3" t="s">
        <v>213</v>
      </c>
      <c r="H78" s="4">
        <v>300000</v>
      </c>
      <c r="I78" s="17"/>
      <c r="J78" s="4">
        <f t="shared" si="1"/>
        <v>-300000</v>
      </c>
      <c r="K78" s="1"/>
    </row>
    <row r="79" spans="1:11" ht="25.5" customHeight="1" x14ac:dyDescent="0.2">
      <c r="A79" s="23" t="s">
        <v>249</v>
      </c>
      <c r="B79" s="24"/>
      <c r="C79" s="25"/>
      <c r="D79" s="6"/>
      <c r="E79" s="6"/>
      <c r="F79" s="6"/>
      <c r="G79" s="3" t="s">
        <v>214</v>
      </c>
      <c r="H79" s="4">
        <v>300000</v>
      </c>
      <c r="I79" s="17"/>
      <c r="J79" s="4">
        <f t="shared" si="1"/>
        <v>-300000</v>
      </c>
      <c r="K79" s="1"/>
    </row>
    <row r="80" spans="1:11" ht="24.75" customHeight="1" x14ac:dyDescent="0.2">
      <c r="A80" s="9" t="s">
        <v>200</v>
      </c>
      <c r="B80" s="9"/>
      <c r="C80" s="9"/>
      <c r="D80" s="6"/>
      <c r="E80" s="6"/>
      <c r="F80" s="6"/>
      <c r="G80" s="3" t="s">
        <v>183</v>
      </c>
      <c r="H80" s="4"/>
      <c r="I80" s="17">
        <v>25011216.41</v>
      </c>
      <c r="J80" s="4">
        <f t="shared" si="1"/>
        <v>25011216.41</v>
      </c>
    </row>
    <row r="81" spans="1:10" ht="26.25" customHeight="1" x14ac:dyDescent="0.2">
      <c r="A81" s="9" t="s">
        <v>156</v>
      </c>
      <c r="B81" s="9"/>
      <c r="C81" s="9"/>
      <c r="D81" s="6"/>
      <c r="E81" s="6"/>
      <c r="F81" s="6"/>
      <c r="G81" s="3" t="s">
        <v>184</v>
      </c>
      <c r="H81" s="4"/>
      <c r="I81" s="17">
        <v>520002.6</v>
      </c>
      <c r="J81" s="4">
        <f t="shared" si="1"/>
        <v>520002.6</v>
      </c>
    </row>
    <row r="82" spans="1:10" ht="27" customHeight="1" x14ac:dyDescent="0.2">
      <c r="A82" s="9" t="s">
        <v>201</v>
      </c>
      <c r="B82" s="9"/>
      <c r="C82" s="9"/>
      <c r="D82" s="6"/>
      <c r="E82" s="6"/>
      <c r="F82" s="6"/>
      <c r="G82" s="3" t="s">
        <v>185</v>
      </c>
      <c r="H82" s="4"/>
      <c r="I82" s="17">
        <v>24491213.809999999</v>
      </c>
      <c r="J82" s="4">
        <f t="shared" si="1"/>
        <v>24491213.809999999</v>
      </c>
    </row>
    <row r="83" spans="1:10" ht="23.25" customHeight="1" x14ac:dyDescent="0.2">
      <c r="A83" s="9" t="s">
        <v>153</v>
      </c>
      <c r="B83" s="9"/>
      <c r="C83" s="9"/>
      <c r="D83" s="6"/>
      <c r="E83" s="6"/>
      <c r="F83" s="6"/>
      <c r="G83" s="3" t="s">
        <v>131</v>
      </c>
      <c r="H83" s="4"/>
      <c r="I83" s="17">
        <v>46393517.5</v>
      </c>
      <c r="J83" s="4">
        <f t="shared" si="1"/>
        <v>46393517.5</v>
      </c>
    </row>
    <row r="84" spans="1:10" ht="13.5" customHeight="1" x14ac:dyDescent="0.2">
      <c r="A84" s="9" t="s">
        <v>154</v>
      </c>
      <c r="B84" s="9"/>
      <c r="C84" s="9"/>
      <c r="D84" s="6"/>
      <c r="E84" s="6"/>
      <c r="F84" s="6"/>
      <c r="G84" s="3" t="s">
        <v>132</v>
      </c>
      <c r="H84" s="4"/>
      <c r="I84" s="17">
        <v>33448014.489999998</v>
      </c>
      <c r="J84" s="4">
        <f t="shared" si="1"/>
        <v>33448014.489999998</v>
      </c>
    </row>
    <row r="85" spans="1:10" ht="13.5" customHeight="1" x14ac:dyDescent="0.2">
      <c r="A85" s="9" t="s">
        <v>155</v>
      </c>
      <c r="B85" s="9"/>
      <c r="C85" s="9"/>
      <c r="D85" s="6"/>
      <c r="E85" s="6"/>
      <c r="F85" s="6"/>
      <c r="G85" s="3" t="s">
        <v>133</v>
      </c>
      <c r="H85" s="4"/>
      <c r="I85" s="17">
        <v>1117948.83</v>
      </c>
      <c r="J85" s="4">
        <f t="shared" si="1"/>
        <v>1117948.83</v>
      </c>
    </row>
    <row r="86" spans="1:10" ht="13.5" customHeight="1" x14ac:dyDescent="0.2">
      <c r="A86" s="9" t="s">
        <v>156</v>
      </c>
      <c r="B86" s="9"/>
      <c r="C86" s="9"/>
      <c r="D86" s="6"/>
      <c r="E86" s="6"/>
      <c r="F86" s="6"/>
      <c r="G86" s="3" t="s">
        <v>134</v>
      </c>
      <c r="H86" s="4"/>
      <c r="I86" s="17">
        <v>25577090.289999999</v>
      </c>
      <c r="J86" s="4">
        <f t="shared" si="1"/>
        <v>25577090.289999999</v>
      </c>
    </row>
    <row r="87" spans="1:10" ht="13.5" customHeight="1" x14ac:dyDescent="0.2">
      <c r="A87" s="9" t="s">
        <v>157</v>
      </c>
      <c r="B87" s="9"/>
      <c r="C87" s="9"/>
      <c r="D87" s="6"/>
      <c r="E87" s="6"/>
      <c r="F87" s="6"/>
      <c r="G87" s="3" t="s">
        <v>135</v>
      </c>
      <c r="H87" s="4"/>
      <c r="I87" s="17">
        <v>101520.29</v>
      </c>
      <c r="J87" s="4">
        <f t="shared" si="1"/>
        <v>101520.29</v>
      </c>
    </row>
    <row r="88" spans="1:10" ht="13.5" customHeight="1" x14ac:dyDescent="0.2">
      <c r="A88" s="9" t="s">
        <v>34</v>
      </c>
      <c r="B88" s="9"/>
      <c r="C88" s="9"/>
      <c r="D88" s="6"/>
      <c r="E88" s="6"/>
      <c r="F88" s="6"/>
      <c r="G88" s="3" t="s">
        <v>136</v>
      </c>
      <c r="H88" s="4"/>
      <c r="I88" s="17">
        <v>27700.45</v>
      </c>
      <c r="J88" s="4">
        <f t="shared" si="1"/>
        <v>27700.45</v>
      </c>
    </row>
    <row r="89" spans="1:10" ht="13.5" customHeight="1" x14ac:dyDescent="0.2">
      <c r="A89" s="9" t="s">
        <v>32</v>
      </c>
      <c r="B89" s="9"/>
      <c r="C89" s="9"/>
      <c r="D89" s="6"/>
      <c r="E89" s="6"/>
      <c r="F89" s="6"/>
      <c r="G89" s="3" t="s">
        <v>137</v>
      </c>
      <c r="H89" s="4"/>
      <c r="I89" s="17">
        <v>2509779.87</v>
      </c>
      <c r="J89" s="4">
        <f t="shared" si="1"/>
        <v>2509779.87</v>
      </c>
    </row>
    <row r="90" spans="1:10" ht="13.5" customHeight="1" x14ac:dyDescent="0.2">
      <c r="A90" s="9" t="s">
        <v>20</v>
      </c>
      <c r="B90" s="9"/>
      <c r="C90" s="9"/>
      <c r="D90" s="6"/>
      <c r="E90" s="6"/>
      <c r="F90" s="6"/>
      <c r="G90" s="3" t="s">
        <v>138</v>
      </c>
      <c r="H90" s="4"/>
      <c r="I90" s="17">
        <v>2834399.76</v>
      </c>
      <c r="J90" s="4">
        <f t="shared" si="1"/>
        <v>2834399.76</v>
      </c>
    </row>
    <row r="91" spans="1:10" ht="29.25" customHeight="1" x14ac:dyDescent="0.2">
      <c r="A91" s="23" t="s">
        <v>225</v>
      </c>
      <c r="B91" s="24"/>
      <c r="C91" s="25"/>
      <c r="D91" s="6"/>
      <c r="E91" s="6"/>
      <c r="F91" s="6"/>
      <c r="G91" s="19" t="s">
        <v>215</v>
      </c>
      <c r="H91" s="4"/>
      <c r="I91" s="17">
        <v>1279575</v>
      </c>
      <c r="J91" s="4">
        <f t="shared" si="1"/>
        <v>1279575</v>
      </c>
    </row>
    <row r="92" spans="1:10" ht="13.5" customHeight="1" x14ac:dyDescent="0.2">
      <c r="A92" s="9" t="s">
        <v>158</v>
      </c>
      <c r="B92" s="9"/>
      <c r="C92" s="9"/>
      <c r="D92" s="6"/>
      <c r="E92" s="6"/>
      <c r="F92" s="6"/>
      <c r="G92" s="3" t="s">
        <v>139</v>
      </c>
      <c r="H92" s="4"/>
      <c r="I92" s="17">
        <v>11852340</v>
      </c>
      <c r="J92" s="4">
        <f t="shared" si="1"/>
        <v>11852340</v>
      </c>
    </row>
    <row r="93" spans="1:10" ht="13.5" customHeight="1" x14ac:dyDescent="0.2">
      <c r="A93" s="9" t="s">
        <v>26</v>
      </c>
      <c r="B93" s="9"/>
      <c r="C93" s="9"/>
      <c r="D93" s="6"/>
      <c r="E93" s="6"/>
      <c r="F93" s="6"/>
      <c r="G93" s="3" t="s">
        <v>140</v>
      </c>
      <c r="H93" s="4"/>
      <c r="I93" s="17">
        <v>9077340.0299999993</v>
      </c>
      <c r="J93" s="4">
        <f t="shared" si="1"/>
        <v>9077340.0299999993</v>
      </c>
    </row>
    <row r="94" spans="1:10" ht="13.5" customHeight="1" x14ac:dyDescent="0.2">
      <c r="A94" s="9" t="s">
        <v>14</v>
      </c>
      <c r="B94" s="9"/>
      <c r="C94" s="9"/>
      <c r="D94" s="6"/>
      <c r="E94" s="6"/>
      <c r="F94" s="6"/>
      <c r="G94" s="3" t="s">
        <v>141</v>
      </c>
      <c r="H94" s="4"/>
      <c r="I94" s="17">
        <v>2774999.97</v>
      </c>
      <c r="J94" s="4">
        <f t="shared" si="1"/>
        <v>2774999.97</v>
      </c>
    </row>
    <row r="95" spans="1:10" ht="30" customHeight="1" x14ac:dyDescent="0.2">
      <c r="A95" s="23" t="s">
        <v>226</v>
      </c>
      <c r="B95" s="24"/>
      <c r="C95" s="25"/>
      <c r="D95" s="6"/>
      <c r="E95" s="6"/>
      <c r="F95" s="6"/>
      <c r="G95" s="19" t="s">
        <v>216</v>
      </c>
      <c r="H95" s="4"/>
      <c r="I95" s="17">
        <v>1093163.01</v>
      </c>
      <c r="J95" s="4">
        <f t="shared" si="1"/>
        <v>1093163.01</v>
      </c>
    </row>
    <row r="96" spans="1:10" ht="26.25" customHeight="1" x14ac:dyDescent="0.2">
      <c r="A96" s="23" t="s">
        <v>227</v>
      </c>
      <c r="B96" s="24"/>
      <c r="C96" s="25"/>
      <c r="D96" s="6"/>
      <c r="E96" s="6"/>
      <c r="F96" s="6"/>
      <c r="G96" s="19" t="s">
        <v>217</v>
      </c>
      <c r="H96" s="4"/>
      <c r="I96" s="17">
        <v>1093163.01</v>
      </c>
      <c r="J96" s="4">
        <f t="shared" si="1"/>
        <v>1093163.01</v>
      </c>
    </row>
    <row r="97" spans="1:10" ht="13.5" customHeight="1" x14ac:dyDescent="0.2">
      <c r="A97" s="9" t="s">
        <v>41</v>
      </c>
      <c r="B97" s="9"/>
      <c r="C97" s="9"/>
      <c r="D97" s="6"/>
      <c r="E97" s="6"/>
      <c r="F97" s="6"/>
      <c r="G97" s="3" t="s">
        <v>40</v>
      </c>
      <c r="H97" s="4">
        <v>122345515.55</v>
      </c>
      <c r="I97" s="17">
        <v>47058227.600000001</v>
      </c>
      <c r="J97" s="4">
        <f t="shared" si="1"/>
        <v>-75287287.949999988</v>
      </c>
    </row>
    <row r="98" spans="1:10" ht="13.5" customHeight="1" x14ac:dyDescent="0.2">
      <c r="A98" s="9" t="s">
        <v>39</v>
      </c>
      <c r="B98" s="9"/>
      <c r="C98" s="9"/>
      <c r="D98" s="6"/>
      <c r="E98" s="6"/>
      <c r="F98" s="6"/>
      <c r="G98" s="3" t="s">
        <v>38</v>
      </c>
      <c r="H98" s="4">
        <v>981746.86</v>
      </c>
      <c r="I98" s="17"/>
      <c r="J98" s="4">
        <f t="shared" si="1"/>
        <v>-981746.86</v>
      </c>
    </row>
    <row r="99" spans="1:10" ht="13.5" customHeight="1" x14ac:dyDescent="0.2">
      <c r="A99" s="9" t="s">
        <v>202</v>
      </c>
      <c r="B99" s="9"/>
      <c r="C99" s="9"/>
      <c r="D99" s="6"/>
      <c r="E99" s="6"/>
      <c r="F99" s="6"/>
      <c r="G99" s="3" t="s">
        <v>37</v>
      </c>
      <c r="H99" s="4">
        <v>27051912.050000001</v>
      </c>
      <c r="I99" s="17">
        <v>6187862.96</v>
      </c>
      <c r="J99" s="4">
        <f t="shared" si="1"/>
        <v>-20864049.09</v>
      </c>
    </row>
    <row r="100" spans="1:10" ht="13.5" customHeight="1" x14ac:dyDescent="0.2">
      <c r="A100" s="9" t="s">
        <v>36</v>
      </c>
      <c r="B100" s="9"/>
      <c r="C100" s="9"/>
      <c r="D100" s="6"/>
      <c r="E100" s="6"/>
      <c r="F100" s="6"/>
      <c r="G100" s="3" t="s">
        <v>35</v>
      </c>
      <c r="H100" s="4">
        <v>27620</v>
      </c>
      <c r="I100" s="17">
        <v>0</v>
      </c>
      <c r="J100" s="4">
        <f t="shared" si="1"/>
        <v>-27620</v>
      </c>
    </row>
    <row r="101" spans="1:10" ht="13.5" customHeight="1" x14ac:dyDescent="0.2">
      <c r="A101" s="9" t="s">
        <v>34</v>
      </c>
      <c r="B101" s="9"/>
      <c r="C101" s="9"/>
      <c r="D101" s="6"/>
      <c r="E101" s="6"/>
      <c r="F101" s="6"/>
      <c r="G101" s="3" t="s">
        <v>33</v>
      </c>
      <c r="H101" s="4">
        <v>128816.13</v>
      </c>
      <c r="I101" s="17"/>
      <c r="J101" s="4">
        <f t="shared" si="1"/>
        <v>-128816.13</v>
      </c>
    </row>
    <row r="102" spans="1:10" ht="13.5" customHeight="1" x14ac:dyDescent="0.2">
      <c r="A102" s="9" t="s">
        <v>32</v>
      </c>
      <c r="B102" s="9"/>
      <c r="C102" s="9"/>
      <c r="D102" s="6"/>
      <c r="E102" s="6"/>
      <c r="F102" s="6"/>
      <c r="G102" s="3" t="s">
        <v>31</v>
      </c>
      <c r="H102" s="4">
        <v>1259738.02</v>
      </c>
      <c r="I102" s="17"/>
      <c r="J102" s="4">
        <f t="shared" si="1"/>
        <v>-1259738.02</v>
      </c>
    </row>
    <row r="103" spans="1:10" ht="23.25" customHeight="1" x14ac:dyDescent="0.2">
      <c r="A103" s="9" t="s">
        <v>30</v>
      </c>
      <c r="B103" s="9"/>
      <c r="C103" s="9"/>
      <c r="D103" s="6"/>
      <c r="E103" s="6"/>
      <c r="F103" s="6"/>
      <c r="G103" s="3" t="s">
        <v>29</v>
      </c>
      <c r="H103" s="4">
        <v>2071272.98</v>
      </c>
      <c r="I103" s="17">
        <v>2471711.37</v>
      </c>
      <c r="J103" s="4">
        <f t="shared" si="1"/>
        <v>400438.39000000013</v>
      </c>
    </row>
    <row r="104" spans="1:10" ht="27" customHeight="1" x14ac:dyDescent="0.2">
      <c r="A104" s="9" t="s">
        <v>28</v>
      </c>
      <c r="B104" s="9"/>
      <c r="C104" s="9"/>
      <c r="D104" s="6"/>
      <c r="E104" s="6"/>
      <c r="F104" s="6"/>
      <c r="G104" s="3" t="s">
        <v>27</v>
      </c>
      <c r="H104" s="4">
        <v>745757.42</v>
      </c>
      <c r="I104" s="17">
        <v>732085.28</v>
      </c>
      <c r="J104" s="4">
        <f t="shared" si="1"/>
        <v>-13672.140000000014</v>
      </c>
    </row>
    <row r="105" spans="1:10" ht="24" customHeight="1" x14ac:dyDescent="0.2">
      <c r="A105" s="9" t="s">
        <v>26</v>
      </c>
      <c r="B105" s="9"/>
      <c r="C105" s="9"/>
      <c r="D105" s="6"/>
      <c r="E105" s="6"/>
      <c r="F105" s="6"/>
      <c r="G105" s="3" t="s">
        <v>25</v>
      </c>
      <c r="H105" s="4">
        <v>8520780</v>
      </c>
      <c r="I105" s="17"/>
      <c r="J105" s="4">
        <f t="shared" si="1"/>
        <v>-8520780</v>
      </c>
    </row>
    <row r="106" spans="1:10" ht="24" customHeight="1" x14ac:dyDescent="0.2">
      <c r="A106" s="23" t="s">
        <v>227</v>
      </c>
      <c r="B106" s="24"/>
      <c r="C106" s="25"/>
      <c r="D106" s="6"/>
      <c r="E106" s="6"/>
      <c r="F106" s="6"/>
      <c r="G106" s="3" t="s">
        <v>235</v>
      </c>
      <c r="H106" s="4">
        <v>2167815.19</v>
      </c>
      <c r="I106" s="17"/>
      <c r="J106" s="4">
        <f t="shared" si="1"/>
        <v>-2167815.19</v>
      </c>
    </row>
    <row r="107" spans="1:10" ht="15.75" customHeight="1" x14ac:dyDescent="0.2">
      <c r="A107" s="9" t="s">
        <v>24</v>
      </c>
      <c r="B107" s="9"/>
      <c r="C107" s="9"/>
      <c r="D107" s="6"/>
      <c r="E107" s="6"/>
      <c r="F107" s="6"/>
      <c r="G107" s="3" t="s">
        <v>23</v>
      </c>
      <c r="H107" s="4">
        <v>6224372.1299999999</v>
      </c>
      <c r="I107" s="17">
        <v>3684139.51</v>
      </c>
      <c r="J107" s="4">
        <f t="shared" si="1"/>
        <v>-2540232.62</v>
      </c>
    </row>
    <row r="108" spans="1:10" ht="13.5" customHeight="1" x14ac:dyDescent="0.2">
      <c r="A108" s="9" t="s">
        <v>22</v>
      </c>
      <c r="B108" s="9"/>
      <c r="C108" s="9"/>
      <c r="D108" s="6"/>
      <c r="E108" s="6"/>
      <c r="F108" s="6"/>
      <c r="G108" s="3" t="s">
        <v>21</v>
      </c>
      <c r="H108" s="4">
        <v>250000</v>
      </c>
      <c r="I108" s="17">
        <v>875000</v>
      </c>
      <c r="J108" s="4">
        <f t="shared" si="1"/>
        <v>625000</v>
      </c>
    </row>
    <row r="109" spans="1:10" ht="24.75" customHeight="1" x14ac:dyDescent="0.2">
      <c r="A109" s="9" t="s">
        <v>20</v>
      </c>
      <c r="B109" s="9"/>
      <c r="C109" s="9"/>
      <c r="D109" s="6"/>
      <c r="E109" s="6"/>
      <c r="F109" s="6"/>
      <c r="G109" s="3" t="s">
        <v>19</v>
      </c>
      <c r="H109" s="4">
        <v>3358169.35</v>
      </c>
      <c r="I109" s="17"/>
      <c r="J109" s="4">
        <f t="shared" si="1"/>
        <v>-3358169.35</v>
      </c>
    </row>
    <row r="110" spans="1:10" ht="24.75" customHeight="1" x14ac:dyDescent="0.2">
      <c r="A110" s="9" t="s">
        <v>18</v>
      </c>
      <c r="B110" s="9"/>
      <c r="C110" s="9"/>
      <c r="D110" s="6"/>
      <c r="E110" s="6"/>
      <c r="F110" s="6"/>
      <c r="G110" s="3" t="s">
        <v>17</v>
      </c>
      <c r="H110" s="4">
        <v>703656.09</v>
      </c>
      <c r="I110" s="17">
        <v>926246.31</v>
      </c>
      <c r="J110" s="4">
        <f t="shared" si="1"/>
        <v>222590.22000000009</v>
      </c>
    </row>
    <row r="111" spans="1:10" ht="48" customHeight="1" x14ac:dyDescent="0.2">
      <c r="A111" s="9" t="s">
        <v>16</v>
      </c>
      <c r="B111" s="9"/>
      <c r="C111" s="9"/>
      <c r="D111" s="6"/>
      <c r="E111" s="6"/>
      <c r="F111" s="6"/>
      <c r="G111" s="3" t="s">
        <v>15</v>
      </c>
      <c r="H111" s="4">
        <v>194584.95</v>
      </c>
      <c r="I111" s="17">
        <v>231000.9</v>
      </c>
      <c r="J111" s="4">
        <f t="shared" si="1"/>
        <v>36415.949999999983</v>
      </c>
    </row>
    <row r="112" spans="1:10" ht="37.5" customHeight="1" x14ac:dyDescent="0.2">
      <c r="A112" s="9" t="s">
        <v>14</v>
      </c>
      <c r="B112" s="9"/>
      <c r="C112" s="9"/>
      <c r="D112" s="6"/>
      <c r="E112" s="6"/>
      <c r="F112" s="6"/>
      <c r="G112" s="3" t="s">
        <v>13</v>
      </c>
      <c r="H112" s="4">
        <v>2267990</v>
      </c>
      <c r="I112" s="17"/>
      <c r="J112" s="4">
        <f t="shared" si="1"/>
        <v>-2267990</v>
      </c>
    </row>
    <row r="113" spans="1:10" ht="37.5" customHeight="1" x14ac:dyDescent="0.2">
      <c r="A113" s="9" t="s">
        <v>203</v>
      </c>
      <c r="B113" s="9"/>
      <c r="C113" s="9"/>
      <c r="D113" s="6"/>
      <c r="E113" s="6"/>
      <c r="F113" s="6"/>
      <c r="G113" s="3" t="s">
        <v>169</v>
      </c>
      <c r="H113" s="4">
        <v>208466.87</v>
      </c>
      <c r="I113" s="17">
        <v>329826</v>
      </c>
      <c r="J113" s="4">
        <f t="shared" si="1"/>
        <v>121359.13</v>
      </c>
    </row>
    <row r="114" spans="1:10" ht="39.75" customHeight="1" x14ac:dyDescent="0.2">
      <c r="A114" s="9" t="s">
        <v>12</v>
      </c>
      <c r="B114" s="9"/>
      <c r="C114" s="9"/>
      <c r="D114" s="6"/>
      <c r="E114" s="6"/>
      <c r="F114" s="6"/>
      <c r="G114" s="3" t="s">
        <v>11</v>
      </c>
      <c r="H114" s="4">
        <v>264616.53999999998</v>
      </c>
      <c r="I114" s="17">
        <v>270268.21000000002</v>
      </c>
      <c r="J114" s="4">
        <f t="shared" si="1"/>
        <v>5651.6700000000419</v>
      </c>
    </row>
    <row r="115" spans="1:10" ht="27.75" customHeight="1" x14ac:dyDescent="0.2">
      <c r="A115" s="9" t="s">
        <v>10</v>
      </c>
      <c r="B115" s="9"/>
      <c r="C115" s="9"/>
      <c r="D115" s="6"/>
      <c r="E115" s="6"/>
      <c r="F115" s="6"/>
      <c r="G115" s="3" t="s">
        <v>9</v>
      </c>
      <c r="H115" s="4">
        <v>181107.36</v>
      </c>
      <c r="I115" s="17">
        <v>164035.04</v>
      </c>
      <c r="J115" s="4">
        <f t="shared" si="1"/>
        <v>-17072.319999999978</v>
      </c>
    </row>
    <row r="116" spans="1:10" ht="28.5" customHeight="1" x14ac:dyDescent="0.2">
      <c r="A116" s="9" t="s">
        <v>8</v>
      </c>
      <c r="B116" s="9"/>
      <c r="C116" s="9"/>
      <c r="D116" s="6"/>
      <c r="E116" s="6"/>
      <c r="F116" s="6"/>
      <c r="G116" s="3" t="s">
        <v>7</v>
      </c>
      <c r="H116" s="4">
        <v>719077.65</v>
      </c>
      <c r="I116" s="17">
        <v>488640.1</v>
      </c>
      <c r="J116" s="4">
        <f t="shared" si="1"/>
        <v>-230437.55000000005</v>
      </c>
    </row>
    <row r="117" spans="1:10" ht="28.5" customHeight="1" x14ac:dyDescent="0.2">
      <c r="A117" s="23" t="s">
        <v>228</v>
      </c>
      <c r="B117" s="24"/>
      <c r="C117" s="25"/>
      <c r="D117" s="6"/>
      <c r="E117" s="6"/>
      <c r="F117" s="6"/>
      <c r="G117" s="19" t="s">
        <v>218</v>
      </c>
      <c r="H117" s="4">
        <v>7101619.4800000004</v>
      </c>
      <c r="I117" s="17">
        <v>3045338.37</v>
      </c>
      <c r="J117" s="4">
        <f t="shared" si="1"/>
        <v>-4056281.1100000003</v>
      </c>
    </row>
    <row r="118" spans="1:10" ht="26.25" customHeight="1" x14ac:dyDescent="0.2">
      <c r="A118" s="9" t="s">
        <v>6</v>
      </c>
      <c r="B118" s="9"/>
      <c r="C118" s="9"/>
      <c r="D118" s="6"/>
      <c r="E118" s="6"/>
      <c r="F118" s="6"/>
      <c r="G118" s="3" t="s">
        <v>5</v>
      </c>
      <c r="H118" s="4">
        <v>4970166.96</v>
      </c>
      <c r="I118" s="17">
        <v>7211672.2000000002</v>
      </c>
      <c r="J118" s="4">
        <f t="shared" si="1"/>
        <v>2241505.2400000002</v>
      </c>
    </row>
    <row r="119" spans="1:10" ht="40.5" customHeight="1" x14ac:dyDescent="0.2">
      <c r="A119" s="9" t="s">
        <v>204</v>
      </c>
      <c r="B119" s="9"/>
      <c r="C119" s="9"/>
      <c r="D119" s="6"/>
      <c r="E119" s="6"/>
      <c r="F119" s="6"/>
      <c r="G119" s="3" t="s">
        <v>170</v>
      </c>
      <c r="H119" s="4">
        <v>7284580.5</v>
      </c>
      <c r="I119" s="17"/>
      <c r="J119" s="4">
        <f t="shared" si="1"/>
        <v>-7284580.5</v>
      </c>
    </row>
    <row r="120" spans="1:10" ht="30" customHeight="1" x14ac:dyDescent="0.2">
      <c r="A120" s="23" t="s">
        <v>250</v>
      </c>
      <c r="B120" s="24"/>
      <c r="C120" s="25"/>
      <c r="D120" s="6"/>
      <c r="E120" s="6"/>
      <c r="F120" s="6"/>
      <c r="G120" s="3" t="s">
        <v>236</v>
      </c>
      <c r="H120" s="4">
        <v>1197637.6000000001</v>
      </c>
      <c r="I120" s="17"/>
      <c r="J120" s="4">
        <f t="shared" si="1"/>
        <v>-1197637.6000000001</v>
      </c>
    </row>
    <row r="121" spans="1:10" ht="21" customHeight="1" x14ac:dyDescent="0.2">
      <c r="A121" s="23" t="s">
        <v>251</v>
      </c>
      <c r="B121" s="24"/>
      <c r="C121" s="25"/>
      <c r="D121" s="6"/>
      <c r="E121" s="6"/>
      <c r="F121" s="6"/>
      <c r="G121" s="3" t="s">
        <v>237</v>
      </c>
      <c r="H121" s="4">
        <v>7127392.4000000004</v>
      </c>
      <c r="I121" s="17"/>
      <c r="J121" s="4">
        <f t="shared" si="1"/>
        <v>-7127392.4000000004</v>
      </c>
    </row>
    <row r="122" spans="1:10" ht="31.5" customHeight="1" x14ac:dyDescent="0.2">
      <c r="A122" s="23" t="s">
        <v>252</v>
      </c>
      <c r="B122" s="24"/>
      <c r="C122" s="25"/>
      <c r="D122" s="6"/>
      <c r="E122" s="6"/>
      <c r="F122" s="6"/>
      <c r="G122" s="3" t="s">
        <v>238</v>
      </c>
      <c r="H122" s="4">
        <v>9649509</v>
      </c>
      <c r="I122" s="17"/>
      <c r="J122" s="4">
        <f t="shared" si="1"/>
        <v>-9649509</v>
      </c>
    </row>
    <row r="123" spans="1:10" ht="21" customHeight="1" x14ac:dyDescent="0.2">
      <c r="A123" s="23" t="s">
        <v>253</v>
      </c>
      <c r="B123" s="24"/>
      <c r="C123" s="25"/>
      <c r="D123" s="6"/>
      <c r="E123" s="6"/>
      <c r="F123" s="6"/>
      <c r="G123" s="3" t="s">
        <v>239</v>
      </c>
      <c r="H123" s="4">
        <v>12837600</v>
      </c>
      <c r="I123" s="17"/>
      <c r="J123" s="4">
        <f t="shared" si="1"/>
        <v>-12837600</v>
      </c>
    </row>
    <row r="124" spans="1:10" ht="28.5" customHeight="1" x14ac:dyDescent="0.2">
      <c r="A124" s="23" t="s">
        <v>186</v>
      </c>
      <c r="B124" s="24"/>
      <c r="C124" s="25"/>
      <c r="D124" s="6"/>
      <c r="E124" s="6"/>
      <c r="F124" s="6"/>
      <c r="G124" s="3" t="s">
        <v>171</v>
      </c>
      <c r="H124" s="4">
        <v>195120</v>
      </c>
      <c r="I124" s="17"/>
      <c r="J124" s="4">
        <f t="shared" si="1"/>
        <v>-195120</v>
      </c>
    </row>
    <row r="125" spans="1:10" ht="26.25" customHeight="1" x14ac:dyDescent="0.2">
      <c r="A125" s="23" t="s">
        <v>254</v>
      </c>
      <c r="B125" s="24"/>
      <c r="C125" s="25"/>
      <c r="D125" s="6"/>
      <c r="E125" s="6"/>
      <c r="F125" s="6"/>
      <c r="G125" s="3" t="s">
        <v>240</v>
      </c>
      <c r="H125" s="4">
        <v>1033983</v>
      </c>
      <c r="I125" s="17"/>
      <c r="J125" s="4">
        <f t="shared" si="1"/>
        <v>-1033983</v>
      </c>
    </row>
    <row r="126" spans="1:10" ht="24.75" customHeight="1" x14ac:dyDescent="0.2">
      <c r="A126" s="23" t="s">
        <v>255</v>
      </c>
      <c r="B126" s="24"/>
      <c r="C126" s="25"/>
      <c r="D126" s="6"/>
      <c r="E126" s="6"/>
      <c r="F126" s="6"/>
      <c r="G126" s="3" t="s">
        <v>241</v>
      </c>
      <c r="H126" s="4">
        <v>281000</v>
      </c>
      <c r="I126" s="17"/>
      <c r="J126" s="4">
        <f t="shared" si="1"/>
        <v>-281000</v>
      </c>
    </row>
    <row r="127" spans="1:10" ht="18" customHeight="1" x14ac:dyDescent="0.2">
      <c r="A127" s="23" t="s">
        <v>229</v>
      </c>
      <c r="B127" s="24"/>
      <c r="C127" s="25"/>
      <c r="D127" s="6"/>
      <c r="E127" s="6"/>
      <c r="F127" s="6"/>
      <c r="G127" s="19" t="s">
        <v>219</v>
      </c>
      <c r="H127" s="4"/>
      <c r="I127" s="17">
        <v>8260700</v>
      </c>
      <c r="J127" s="4">
        <f t="shared" si="1"/>
        <v>8260700</v>
      </c>
    </row>
    <row r="128" spans="1:10" ht="25.5" customHeight="1" x14ac:dyDescent="0.2">
      <c r="A128" s="9" t="s">
        <v>4</v>
      </c>
      <c r="B128" s="9"/>
      <c r="C128" s="9"/>
      <c r="D128" s="6"/>
      <c r="E128" s="6"/>
      <c r="F128" s="6"/>
      <c r="G128" s="3" t="s">
        <v>3</v>
      </c>
      <c r="H128" s="4">
        <v>1515870.74</v>
      </c>
      <c r="I128" s="17">
        <v>1883117.59</v>
      </c>
      <c r="J128" s="4">
        <f t="shared" si="1"/>
        <v>367246.85000000009</v>
      </c>
    </row>
    <row r="129" spans="1:10" ht="28.5" customHeight="1" x14ac:dyDescent="0.2">
      <c r="A129" s="10" t="s">
        <v>117</v>
      </c>
      <c r="B129" s="10"/>
      <c r="C129" s="10"/>
      <c r="D129" s="6"/>
      <c r="E129" s="6"/>
      <c r="F129" s="6"/>
      <c r="G129" s="3" t="s">
        <v>108</v>
      </c>
      <c r="H129" s="4">
        <v>7000</v>
      </c>
      <c r="I129" s="17">
        <v>0</v>
      </c>
      <c r="J129" s="4">
        <f t="shared" si="1"/>
        <v>-7000</v>
      </c>
    </row>
    <row r="130" spans="1:10" ht="28.5" customHeight="1" x14ac:dyDescent="0.2">
      <c r="A130" s="20" t="s">
        <v>230</v>
      </c>
      <c r="B130" s="21"/>
      <c r="C130" s="22"/>
      <c r="D130" s="6"/>
      <c r="E130" s="6"/>
      <c r="F130" s="6"/>
      <c r="G130" s="19" t="s">
        <v>220</v>
      </c>
      <c r="H130" s="4">
        <v>1379651</v>
      </c>
      <c r="I130" s="17">
        <v>170000</v>
      </c>
      <c r="J130" s="4">
        <f t="shared" si="1"/>
        <v>-1209651</v>
      </c>
    </row>
    <row r="131" spans="1:10" ht="19.5" customHeight="1" x14ac:dyDescent="0.2">
      <c r="A131" s="20" t="s">
        <v>224</v>
      </c>
      <c r="B131" s="21"/>
      <c r="C131" s="22"/>
      <c r="D131" s="6"/>
      <c r="E131" s="6"/>
      <c r="F131" s="6"/>
      <c r="G131" s="19" t="s">
        <v>221</v>
      </c>
      <c r="H131" s="4"/>
      <c r="I131" s="17">
        <v>3336175.85</v>
      </c>
      <c r="J131" s="4">
        <f t="shared" si="1"/>
        <v>3336175.85</v>
      </c>
    </row>
    <row r="132" spans="1:10" ht="12.75" customHeight="1" x14ac:dyDescent="0.2">
      <c r="A132" s="9" t="s">
        <v>205</v>
      </c>
      <c r="B132" s="9"/>
      <c r="C132" s="9"/>
      <c r="D132" s="6"/>
      <c r="E132" s="6"/>
      <c r="F132" s="6"/>
      <c r="G132" s="3" t="s">
        <v>172</v>
      </c>
      <c r="H132" s="4">
        <v>1540413</v>
      </c>
      <c r="I132" s="17"/>
      <c r="J132" s="4">
        <f t="shared" si="1"/>
        <v>-1540413</v>
      </c>
    </row>
    <row r="133" spans="1:10" ht="84" customHeight="1" x14ac:dyDescent="0.2">
      <c r="A133" s="9" t="s">
        <v>159</v>
      </c>
      <c r="B133" s="9"/>
      <c r="C133" s="9"/>
      <c r="D133" s="6"/>
      <c r="E133" s="6"/>
      <c r="F133" s="6"/>
      <c r="G133" s="3" t="s">
        <v>173</v>
      </c>
      <c r="H133" s="4">
        <v>1410000</v>
      </c>
      <c r="I133" s="17">
        <v>1550000</v>
      </c>
      <c r="J133" s="4">
        <f t="shared" si="1"/>
        <v>140000</v>
      </c>
    </row>
    <row r="134" spans="1:10" ht="27" customHeight="1" x14ac:dyDescent="0.2">
      <c r="A134" s="9" t="s">
        <v>2</v>
      </c>
      <c r="B134" s="9"/>
      <c r="C134" s="9"/>
      <c r="D134" s="6"/>
      <c r="E134" s="6"/>
      <c r="F134" s="6"/>
      <c r="G134" s="3" t="s">
        <v>1</v>
      </c>
      <c r="H134" s="4">
        <v>552172.28</v>
      </c>
      <c r="I134" s="17">
        <v>801296.91</v>
      </c>
      <c r="J134" s="4">
        <f t="shared" ref="J134:J137" si="2">I134-H134</f>
        <v>249124.63</v>
      </c>
    </row>
    <row r="135" spans="1:10" ht="12.75" customHeight="1" x14ac:dyDescent="0.2">
      <c r="A135" s="9" t="s">
        <v>206</v>
      </c>
      <c r="B135" s="9"/>
      <c r="C135" s="9"/>
      <c r="D135" s="6"/>
      <c r="E135" s="6"/>
      <c r="F135" s="6"/>
      <c r="G135" s="3" t="s">
        <v>174</v>
      </c>
      <c r="H135" s="4">
        <v>100000</v>
      </c>
      <c r="I135" s="17">
        <v>0</v>
      </c>
      <c r="J135" s="4">
        <f t="shared" si="2"/>
        <v>-100000</v>
      </c>
    </row>
    <row r="136" spans="1:10" ht="83.25" customHeight="1" thickBot="1" x14ac:dyDescent="0.25">
      <c r="A136" s="10" t="s">
        <v>159</v>
      </c>
      <c r="B136" s="10"/>
      <c r="C136" s="10"/>
      <c r="D136" s="6"/>
      <c r="E136" s="6"/>
      <c r="F136" s="6"/>
      <c r="G136" s="3" t="s">
        <v>142</v>
      </c>
      <c r="H136" s="4">
        <v>6834300</v>
      </c>
      <c r="I136" s="18">
        <v>4439111</v>
      </c>
      <c r="J136" s="4">
        <f t="shared" si="2"/>
        <v>-2395189</v>
      </c>
    </row>
    <row r="137" spans="1:10" x14ac:dyDescent="0.2">
      <c r="A137" s="11" t="s">
        <v>0</v>
      </c>
      <c r="B137" s="11"/>
      <c r="C137" s="11"/>
      <c r="D137" s="11"/>
      <c r="E137" s="11"/>
      <c r="F137" s="11"/>
      <c r="G137" s="11"/>
      <c r="H137" s="26">
        <v>607041353.91999996</v>
      </c>
      <c r="I137" s="26">
        <v>823710525.02999997</v>
      </c>
      <c r="J137" s="4">
        <f t="shared" si="2"/>
        <v>216669171.11000001</v>
      </c>
    </row>
  </sheetData>
  <mergeCells count="137">
    <mergeCell ref="A117:C117"/>
    <mergeCell ref="A127:C127"/>
    <mergeCell ref="A130:C130"/>
    <mergeCell ref="A131:C131"/>
    <mergeCell ref="A46:C46"/>
    <mergeCell ref="A60:C60"/>
    <mergeCell ref="A61:C61"/>
    <mergeCell ref="A62:C62"/>
    <mergeCell ref="A63:C63"/>
    <mergeCell ref="A72:C72"/>
    <mergeCell ref="A73:C73"/>
    <mergeCell ref="A78:C78"/>
    <mergeCell ref="A79:C79"/>
    <mergeCell ref="A106:C106"/>
    <mergeCell ref="A120:C120"/>
    <mergeCell ref="A121:C121"/>
    <mergeCell ref="A122:C122"/>
    <mergeCell ref="A123:C123"/>
    <mergeCell ref="A124:C124"/>
    <mergeCell ref="A125:C125"/>
    <mergeCell ref="A126:C126"/>
    <mergeCell ref="A32:F32"/>
    <mergeCell ref="A26:F26"/>
    <mergeCell ref="A35:F35"/>
    <mergeCell ref="A36:F36"/>
    <mergeCell ref="B1:J2"/>
    <mergeCell ref="D3:G3"/>
    <mergeCell ref="A19:F19"/>
    <mergeCell ref="A18:F18"/>
    <mergeCell ref="A25:F25"/>
    <mergeCell ref="A31:F31"/>
    <mergeCell ref="A11:C11"/>
    <mergeCell ref="A17:C17"/>
    <mergeCell ref="A5:F5"/>
    <mergeCell ref="A27:F27"/>
    <mergeCell ref="A6:F6"/>
    <mergeCell ref="A14:F14"/>
    <mergeCell ref="A28:F28"/>
    <mergeCell ref="A20:F20"/>
    <mergeCell ref="A7:F7"/>
    <mergeCell ref="A8:F8"/>
    <mergeCell ref="A9:F9"/>
    <mergeCell ref="A10:F10"/>
    <mergeCell ref="A16:F16"/>
    <mergeCell ref="A24:F24"/>
    <mergeCell ref="A47:F47"/>
    <mergeCell ref="A49:F49"/>
    <mergeCell ref="A51:F51"/>
    <mergeCell ref="A38:F38"/>
    <mergeCell ref="A39:F39"/>
    <mergeCell ref="A40:F40"/>
    <mergeCell ref="A41:F41"/>
    <mergeCell ref="A33:F33"/>
    <mergeCell ref="A34:F34"/>
    <mergeCell ref="A37:F37"/>
    <mergeCell ref="A48:C48"/>
    <mergeCell ref="A112:C112"/>
    <mergeCell ref="A103:C103"/>
    <mergeCell ref="A104:C104"/>
    <mergeCell ref="A105:C105"/>
    <mergeCell ref="A107:C107"/>
    <mergeCell ref="A65:C65"/>
    <mergeCell ref="A66:C66"/>
    <mergeCell ref="A67:C67"/>
    <mergeCell ref="A68:C68"/>
    <mergeCell ref="A69:C69"/>
    <mergeCell ref="A70:C70"/>
    <mergeCell ref="A71:C71"/>
    <mergeCell ref="A74:C74"/>
    <mergeCell ref="A75:C75"/>
    <mergeCell ref="A76:C76"/>
    <mergeCell ref="A77:C77"/>
    <mergeCell ref="A80:C80"/>
    <mergeCell ref="A81:C81"/>
    <mergeCell ref="A82:C82"/>
    <mergeCell ref="A88:C88"/>
    <mergeCell ref="A89:C89"/>
    <mergeCell ref="A91:C91"/>
    <mergeCell ref="A95:C95"/>
    <mergeCell ref="A96:C96"/>
    <mergeCell ref="A56:C56"/>
    <mergeCell ref="A57:C57"/>
    <mergeCell ref="A58:C58"/>
    <mergeCell ref="A59:C59"/>
    <mergeCell ref="A64:C64"/>
    <mergeCell ref="A3:C3"/>
    <mergeCell ref="A4:C4"/>
    <mergeCell ref="A12:C12"/>
    <mergeCell ref="A13:C13"/>
    <mergeCell ref="A15:C15"/>
    <mergeCell ref="A21:C21"/>
    <mergeCell ref="A22:C22"/>
    <mergeCell ref="A23:C23"/>
    <mergeCell ref="A29:C29"/>
    <mergeCell ref="A30:C30"/>
    <mergeCell ref="A42:C42"/>
    <mergeCell ref="A43:C43"/>
    <mergeCell ref="A44:C44"/>
    <mergeCell ref="A45:C45"/>
    <mergeCell ref="A50:C50"/>
    <mergeCell ref="A52:C52"/>
    <mergeCell ref="A53:C53"/>
    <mergeCell ref="A54:C54"/>
    <mergeCell ref="A55:C55"/>
    <mergeCell ref="A90:C90"/>
    <mergeCell ref="A92:C92"/>
    <mergeCell ref="A93:C93"/>
    <mergeCell ref="A94:C94"/>
    <mergeCell ref="A97:C97"/>
    <mergeCell ref="A83:C83"/>
    <mergeCell ref="A84:C84"/>
    <mergeCell ref="A85:C85"/>
    <mergeCell ref="A86:C86"/>
    <mergeCell ref="A87:C87"/>
    <mergeCell ref="A134:C134"/>
    <mergeCell ref="A135:C135"/>
    <mergeCell ref="A136:C136"/>
    <mergeCell ref="A137:G137"/>
    <mergeCell ref="A98:C98"/>
    <mergeCell ref="A99:C99"/>
    <mergeCell ref="A100:C100"/>
    <mergeCell ref="A101:C101"/>
    <mergeCell ref="A102:C102"/>
    <mergeCell ref="A119:C119"/>
    <mergeCell ref="A128:C128"/>
    <mergeCell ref="A129:C129"/>
    <mergeCell ref="A132:C132"/>
    <mergeCell ref="A133:C133"/>
    <mergeCell ref="A113:C113"/>
    <mergeCell ref="A114:C114"/>
    <mergeCell ref="A115:C115"/>
    <mergeCell ref="A116:C116"/>
    <mergeCell ref="A118:C118"/>
    <mergeCell ref="A108:C108"/>
    <mergeCell ref="A109:C109"/>
    <mergeCell ref="A110:C110"/>
    <mergeCell ref="A111:C111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2023-10-16T09:04:30Z</dcterms:modified>
</cp:coreProperties>
</file>